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antt Mantención Caldera COMPO" sheetId="1" r:id="rId4"/>
    <sheet state="visible" name="Costos" sheetId="2" r:id="rId5"/>
  </sheets>
  <definedNames/>
  <calcPr/>
  <extLst>
    <ext uri="GoogleSheetsCustomDataVersion2">
      <go:sheetsCustomData xmlns:go="http://customooxmlschemas.google.com/" r:id="rId6" roundtripDataChecksum="Aa6ei1OOedZ4diLHvy1gn7egdLuDKK19Er84guAbUy4="/>
    </ext>
  </extLst>
</workbook>
</file>

<file path=xl/sharedStrings.xml><?xml version="1.0" encoding="utf-8"?>
<sst xmlns="http://schemas.openxmlformats.org/spreadsheetml/2006/main" count="457" uniqueCount="280">
  <si>
    <t>MANTENCIÓN ANUAL CALDERA COMPO</t>
  </si>
  <si>
    <t>ENERO</t>
  </si>
  <si>
    <t>FEBRERO</t>
  </si>
  <si>
    <t>Ubicación</t>
  </si>
  <si>
    <t>Tarea</t>
  </si>
  <si>
    <t>Inicio</t>
  </si>
  <si>
    <t>Fin</t>
  </si>
  <si>
    <t>HH</t>
  </si>
  <si>
    <t>Personal a ejecutar</t>
  </si>
  <si>
    <t>Total HH</t>
  </si>
  <si>
    <t>Recurso</t>
  </si>
  <si>
    <t>Bomba alimentación 1</t>
  </si>
  <si>
    <t>Desmontaje bombas alimentación Caldera</t>
  </si>
  <si>
    <t>Interno</t>
  </si>
  <si>
    <t>Bomba alimentación 2</t>
  </si>
  <si>
    <t>Cambio de sello mecanico</t>
  </si>
  <si>
    <t>Externo</t>
  </si>
  <si>
    <t>Cambio de rodamientos bomba</t>
  </si>
  <si>
    <t>Revisión de alaves e impulsores</t>
  </si>
  <si>
    <t>Cambio de rodamiento motor</t>
  </si>
  <si>
    <t>Revisión de aislación de motor</t>
  </si>
  <si>
    <t>Hogar Caldera</t>
  </si>
  <si>
    <t>Cambio de Tubos Caldera Carbon</t>
  </si>
  <si>
    <t>Sistema alimentación de agua</t>
  </si>
  <si>
    <t>Desmontaje de Valvulas neumaticas</t>
  </si>
  <si>
    <t>Desmontaje de Valvulas desgasificador</t>
  </si>
  <si>
    <t>Parrilla Movil</t>
  </si>
  <si>
    <t>Desmontaje motorreductor parrilla movil</t>
  </si>
  <si>
    <t>Filtro Manga</t>
  </si>
  <si>
    <t>Desmontaje motorreductor tornillo sin fin</t>
  </si>
  <si>
    <t>Desmontaje motorreductor valvula rotatoria</t>
  </si>
  <si>
    <t>Cinta Salida Escoria</t>
  </si>
  <si>
    <t>Desmontaje motorreductor cinta salida escoria</t>
  </si>
  <si>
    <t>Cinta Carga Carbón</t>
  </si>
  <si>
    <t>Desmontaje motorreductor cinta carga carbón</t>
  </si>
  <si>
    <t>Cinta Carga Escoría</t>
  </si>
  <si>
    <t>Desmontaje motorreductor cinta carga Escoría</t>
  </si>
  <si>
    <t>Caldera</t>
  </si>
  <si>
    <t>Mantenimiento motoreductores</t>
  </si>
  <si>
    <t>Ablandador de agua</t>
  </si>
  <si>
    <t>Mantención de sistema ablandador</t>
  </si>
  <si>
    <t>Desmontaje de Mangas y Limpieza</t>
  </si>
  <si>
    <t>Montaje de Mangas</t>
  </si>
  <si>
    <t>Revisión de valvulas de limpieza</t>
  </si>
  <si>
    <t>Revisión de programación de sistema de limpieza</t>
  </si>
  <si>
    <t>Revisión de guias</t>
  </si>
  <si>
    <t>Revisión de eslabones</t>
  </si>
  <si>
    <t>Revisión de descansos</t>
  </si>
  <si>
    <t>Limpieza de tubos</t>
  </si>
  <si>
    <t>Cambio empaquetadura tapa Hombre</t>
  </si>
  <si>
    <t>Cambio empaquetadura tapa Mano</t>
  </si>
  <si>
    <t>Cambio empaquetadura tapa Tubos</t>
  </si>
  <si>
    <t>Multiciclón</t>
  </si>
  <si>
    <t>Revision de tubos sistema cilonicos</t>
  </si>
  <si>
    <t>Reparación cemento Refractario</t>
  </si>
  <si>
    <t>Ventilador Tiro Inducido</t>
  </si>
  <si>
    <t>Cambio rodamiento Motor</t>
  </si>
  <si>
    <t>Cambio de rodamiento ventilador</t>
  </si>
  <si>
    <t>Medición Aislación motor ventilador</t>
  </si>
  <si>
    <t>Montaje Bombas Verticales</t>
  </si>
  <si>
    <t>Alineación y balanceo dinamico</t>
  </si>
  <si>
    <t>Reparación Guillotina</t>
  </si>
  <si>
    <t>Ventilador Tiro Forzado</t>
  </si>
  <si>
    <t>Cambio de rodamiento motor ventilador</t>
  </si>
  <si>
    <t>Cambio de rodamiento cinta salida escoría</t>
  </si>
  <si>
    <t>Cambio de polines</t>
  </si>
  <si>
    <t>Cinta Carga Escoria</t>
  </si>
  <si>
    <t>Cambio de rodamiento cinta Carga escoría</t>
  </si>
  <si>
    <t>Cambio de polines cinta carga escoria</t>
  </si>
  <si>
    <t>Cambio de rodamiento cinta Carga Carbón</t>
  </si>
  <si>
    <t>Cambio de polines cinta carga Carbón</t>
  </si>
  <si>
    <t>Cambio rodamiento a tornillo sin fin</t>
  </si>
  <si>
    <t>Cambio de rodamiento valvula rotatoría</t>
  </si>
  <si>
    <t>Desgasificador</t>
  </si>
  <si>
    <t>Cambio de empaquetaduras de valvulas</t>
  </si>
  <si>
    <t>Tablero Electrico</t>
  </si>
  <si>
    <t>Limpieza y reapriete</t>
  </si>
  <si>
    <t>Manifold Caldera</t>
  </si>
  <si>
    <t>Mantenimiento valvulas manifold</t>
  </si>
  <si>
    <t>Mantenimiento valvulas calderas</t>
  </si>
  <si>
    <t>Revision y limpieza de botella control de nivel</t>
  </si>
  <si>
    <t>Revisión y limpieza de tubo de nivel</t>
  </si>
  <si>
    <t>Mantenimiento valvulas manuales conjunto entrada de aguas</t>
  </si>
  <si>
    <t>Montaje valvula neumatica</t>
  </si>
  <si>
    <t>Montaje de Valvulas desgasificador</t>
  </si>
  <si>
    <t>Montaje motorreductor parrilla movil</t>
  </si>
  <si>
    <t>Montaje motorreductor tornillo sin fin</t>
  </si>
  <si>
    <t>Montaje motorreductor valvula rotatoria</t>
  </si>
  <si>
    <t>Montaje motorreductor cinta salida escoria</t>
  </si>
  <si>
    <t>Montaje motorreductor cinta carga carbón</t>
  </si>
  <si>
    <t>Montaje motorreductor cinta carga Escoría</t>
  </si>
  <si>
    <t>Aire Acondicionado</t>
  </si>
  <si>
    <t>Mantenimiento equipo Aire Acondicionado</t>
  </si>
  <si>
    <t>Total HH asignadas al personal interno por mantención (horas)</t>
  </si>
  <si>
    <t>HH Operador Caldera</t>
  </si>
  <si>
    <t>HH Asistente Caldera</t>
  </si>
  <si>
    <t>Se realiza la estimación en base a que las actividades de mantención de caldera cuya columna "Recurso" indica "Interno", requieren de un asistente y un operador de caldera, gestionados por Surfrut.
Además, se indica la equivalencia  entre la cantidad de HH de operador y HH asistente.</t>
  </si>
  <si>
    <t>Empresa</t>
  </si>
  <si>
    <t>Rut</t>
  </si>
  <si>
    <t>Monto (CLP)</t>
  </si>
  <si>
    <t>Descripción</t>
  </si>
  <si>
    <t>Nombre Archivo (Empresa F/OC/GD n°codificación)
 F: Factura
GD: Guía de despacho</t>
  </si>
  <si>
    <t>Link en drive</t>
  </si>
  <si>
    <t>Autoneumatic</t>
  </si>
  <si>
    <t>76.786.474-4</t>
  </si>
  <si>
    <t>$640.695</t>
  </si>
  <si>
    <t>Servicio Autoneumatic considera, Mantención variadores de frecuencia caldera carbón y tableros eléctricos. Cotizacion n° 8526</t>
  </si>
  <si>
    <t>Empresa Autoneumatic F4048</t>
  </si>
  <si>
    <t>https://drive.google.com/file/d/19SqR4FsLudOSdhE3i1_SuOE9pohBpGNy/view?usp=drive_link</t>
  </si>
  <si>
    <t>Rinova</t>
  </si>
  <si>
    <t>76.759.264-7</t>
  </si>
  <si>
    <t>$1.810.000</t>
  </si>
  <si>
    <t>Servicio Rinova considera, Fabricacion chutes (tolva) caldera-Montaje incluido. Cotizacion n°1519</t>
  </si>
  <si>
    <t>Empresa Rinova F336</t>
  </si>
  <si>
    <t>https://drive.google.com/file/d/1MtYYAuULlcU05zNfM3-IgErrerJEAcZx/view?usp=drive_link</t>
  </si>
  <si>
    <t>$1.340.000</t>
  </si>
  <si>
    <t>Servicio Rinova considera, Reparacion cinta extractora desechos caldera. Cotizacion n°1516</t>
  </si>
  <si>
    <t>https://drive.google.com/file/d/16G30wOUzNE_qkGfilsDXuTa7fhz1vvVf/view?usp=drive_link</t>
  </si>
  <si>
    <t>$1.320.000</t>
  </si>
  <si>
    <t>Servicio Rinova considera, ruedas tensoras cinta escoria incluye montaje, cotización n° 1520</t>
  </si>
  <si>
    <t>Empresa Rinova F337</t>
  </si>
  <si>
    <t>https://drive.google.com/file/d/157LU0wjVKlZ2LwPXP2DcnVOsXMKBHYxg/view?usp=drive_link</t>
  </si>
  <si>
    <t>Luis Arqueros</t>
  </si>
  <si>
    <t>8.601.942 - 6</t>
  </si>
  <si>
    <t>$366.572</t>
  </si>
  <si>
    <t>Servicio Luis Arqueros considera, LEVANTAMIENTO DE CABLEADO DE CIRCUITO ELECTRICO DEL VAPORIZADOR DE CALDERA. Cotizacion n°S24012023</t>
  </si>
  <si>
    <t>Empresa Luis Arqueros F554</t>
  </si>
  <si>
    <t>https://drive.google.com/file/d/14hoEin-Y77eny8CS0y6YPrlNK4S4-WHk/view?usp=drive_link</t>
  </si>
  <si>
    <t>Servemaq</t>
  </si>
  <si>
    <t>76.328.719-K</t>
  </si>
  <si>
    <t>$1.522.931</t>
  </si>
  <si>
    <t>Servicio Servemaq considera, Mantención C a compresor KAESER SK22 Compresor Caldera. Cotizacion n°1501T/23</t>
  </si>
  <si>
    <t>Empresa Servemaq F2025</t>
  </si>
  <si>
    <t>https://drive.google.com/file/d/1Kq5JqH6WZvuIhGHHJ3dCmWGojwVGBOmp/view?usp=drive_link</t>
  </si>
  <si>
    <t>IMSC</t>
  </si>
  <si>
    <t>76.403.607-7</t>
  </si>
  <si>
    <t>$2.405.925</t>
  </si>
  <si>
    <t>Servicio IMSC considera, Demolición y reconstrucción total de cemento refractario al interior de caldera a carbón. Cotizacion n°1020 - B</t>
  </si>
  <si>
    <t>Empresa IMSC F77</t>
  </si>
  <si>
    <t>https://drive.google.com/file/d/1PWGTVe4OlLX_HIZh-emqrsoU9lLMz0v9/view?usp=drive_link</t>
  </si>
  <si>
    <t>$7.217.775</t>
  </si>
  <si>
    <t>Empresa IMSC F78</t>
  </si>
  <si>
    <t>https://drive.google.com/file/d/1x6n0CY25FDnLTrLCj6gNS2awts4OMQYy/view?usp=drive_link</t>
  </si>
  <si>
    <t>$7.510.000</t>
  </si>
  <si>
    <t>Materiales Caldera. Concreto refractario, ladrillos refractarios, mortero refractario adherente. Orden de Compra n° OC92237</t>
  </si>
  <si>
    <t>Empresa IMSC F79</t>
  </si>
  <si>
    <t>https://drive.google.com/file/d/1SI1L97F_jW64tDGshX3zPp8OBmSKRGet/view?usp=drive_link</t>
  </si>
  <si>
    <t>$2.000.000</t>
  </si>
  <si>
    <t>Caja con herramientas manuales y eléctricas, carretillas concreteras, materiales fungibles, tablero eléctrico</t>
  </si>
  <si>
    <t>Empresa IMSC GD3</t>
  </si>
  <si>
    <t>https://drive.google.com/file/d/1cqNMnnqSxzSN_Xh4ILg02oDdpP_C8Ahn/view?usp=drive_link</t>
  </si>
  <si>
    <t>Proquimica</t>
  </si>
  <si>
    <t>78.541.690-2</t>
  </si>
  <si>
    <t>$6.538.000</t>
  </si>
  <si>
    <t>Servicio Proquimica considera, Informe y Limpieza Química caldera carbon. CART/5286-24</t>
  </si>
  <si>
    <t>Empresa Proquimica F35839</t>
  </si>
  <si>
    <t>https://drive.google.com/file/d/1aeV65MkmVCIDoEm9xEcvwvUB7GnzfqFv/view?usp=drive_link</t>
  </si>
  <si>
    <t>Valproy</t>
  </si>
  <si>
    <t>76.508.600-0</t>
  </si>
  <si>
    <t>$6.149.000</t>
  </si>
  <si>
    <t>Servicio Ernesto Valenzuela considera, Cambio de tubos en caldera carbon. Cotizacion N°420</t>
  </si>
  <si>
    <t>Empresa Valproy F464</t>
  </si>
  <si>
    <t>https://drive.google.com/file/d/11c7rBs9LGq24fYQuj17i0OjzynoKL1DU/view?usp=drive_link</t>
  </si>
  <si>
    <t>$200.000</t>
  </si>
  <si>
    <t>Servicio Ernesto Valenzuela considera, Reparaciones</t>
  </si>
  <si>
    <t>Empresa Valproy F461</t>
  </si>
  <si>
    <t>https://drive.google.com/file/d/1UmQkZxQHcH36kX5vo6XTUyJMlymarW6k/view?usp=drive_link</t>
  </si>
  <si>
    <t>$1.700.400</t>
  </si>
  <si>
    <t>Tubo para caldera 6m OC92422</t>
  </si>
  <si>
    <t>Empresa Valproy F460</t>
  </si>
  <si>
    <t>https://drive.google.com/file/d/1r0UfGZM_ErsRF-GLxxlpG0ziykSt9YZd/view?usp=drive_link</t>
  </si>
  <si>
    <t>$350.000</t>
  </si>
  <si>
    <t>Servicio Ernesto Valenzuela considera, Reparacion de tubo interior, caldera Biomasa. Cotizacion n°422</t>
  </si>
  <si>
    <t>Empresa Valproy F465</t>
  </si>
  <si>
    <t>https://drive.google.com/file/d/1omfFT-LY8ZyCLamOT_LD41p8AaV92i4K/view?usp=drive_link</t>
  </si>
  <si>
    <t>Serv.Ind.END</t>
  </si>
  <si>
    <t>76.418.212-K</t>
  </si>
  <si>
    <t>$807.994</t>
  </si>
  <si>
    <t>Servicio END considera, Alineación y balanceo de VTI y VTF de caldera de carbón. Cotizacion n°452</t>
  </si>
  <si>
    <t>Empresa Serv Ind END F261</t>
  </si>
  <si>
    <t>https://drive.google.com/file/d/1JCzUt0MCG9Cmoi9RCqC7Zl-DvNncifIW/view?usp=drive_link</t>
  </si>
  <si>
    <t>$587.632</t>
  </si>
  <si>
    <t>Servicio END considera, Ensayos no destructivos a Ventilador tiro inducido. Cot n°454</t>
  </si>
  <si>
    <t>Empresa Serv Ind END F260</t>
  </si>
  <si>
    <t>https://drive.google.com/file/d/1k7H-iqTUTQGiX8OiU1SdhDjqBSak9Xc0/view?usp=drive_link</t>
  </si>
  <si>
    <t>SCO Ltda.</t>
  </si>
  <si>
    <t>76.380.480-1</t>
  </si>
  <si>
    <t>$1.800.000</t>
  </si>
  <si>
    <t>Servicio SCO considera, Arriendo mini cargador para caldera carbon. Cotizacion 20-24. Febrero</t>
  </si>
  <si>
    <t>Empresa SCO Ltda F677</t>
  </si>
  <si>
    <t>https://drive.google.com/file/d/1_qkqGCnFmNJ-LeRzmFPvgGxHk7Hcxepv/view?usp=drive_link</t>
  </si>
  <si>
    <t>Rodahit</t>
  </si>
  <si>
    <t>8.025.795-3</t>
  </si>
  <si>
    <t>$46.692</t>
  </si>
  <si>
    <t>Servicio Rodahit considera, Rodamiento 6309-2RS1/C3, folio 92037</t>
  </si>
  <si>
    <t>Empresa Rodahit F53412</t>
  </si>
  <si>
    <t>https://drive.google.com/file/d/1-UAzqjGxAsPvANLKeJUXdII__EE2flQy/view?usp=drive_link</t>
  </si>
  <si>
    <t>$23.346</t>
  </si>
  <si>
    <t>Servicio Rodahit considera, Rodamiento 6309-2RS1/C3, folio 92108</t>
  </si>
  <si>
    <t>Empresa Rodahit F53527</t>
  </si>
  <si>
    <t>https://drive.google.com/file/d/18nOYCFFZeq124Xi_7mNXNl1R_nsWjuDf/view?usp=drive_link</t>
  </si>
  <si>
    <t>$10.650</t>
  </si>
  <si>
    <t>Servicio Rodahit considera, correa B58 MITSUBA</t>
  </si>
  <si>
    <t>Empresa Rodahit F53637</t>
  </si>
  <si>
    <t>https://drive.google.com/file/d/1dAtoy158U93yDNszfskswPcKiuq10gm7/view?usp=drive_link</t>
  </si>
  <si>
    <t>$10.010</t>
  </si>
  <si>
    <t>Servicio Rodahit considera, Anillo FRB 12,5/170, folio 92174</t>
  </si>
  <si>
    <t>Empresa Rodahit F53693</t>
  </si>
  <si>
    <t>https://drive.google.com/file/d/1XAbyTTHLMj7bz0UFgqxzqs8Rt7FIZ-9n/view?usp=drive_link</t>
  </si>
  <si>
    <t>$266.512</t>
  </si>
  <si>
    <t>Servicio Rodahit considera, Soporte FY 60 TF, folio 92367</t>
  </si>
  <si>
    <t>Empresa Rodahit F53847</t>
  </si>
  <si>
    <t>https://drive.google.com/file/d/1q9GQps4H1zwV1rgpiK3UOCKDKMM4mmld/view?usp=drive_link</t>
  </si>
  <si>
    <t>$35.500</t>
  </si>
  <si>
    <t>Servicio Rodahit considera, Correa B58 BAO-POWER Folio 92235</t>
  </si>
  <si>
    <t>Empresa Rodahit F53702</t>
  </si>
  <si>
    <t>https://drive.google.com/file/d/1OD_RItxm2VQSvgsuuwd5iHQl93l8iOPo/view?usp=drive_link</t>
  </si>
  <si>
    <t>$14.094</t>
  </si>
  <si>
    <t>Servicio Rodahit considera, Suministro de 3 anillos de fijacion para caldera carbon. Regulariza guia n°8326</t>
  </si>
  <si>
    <t>Empresa Rodahit F54100</t>
  </si>
  <si>
    <t>https://drive.google.com/file/d/18p1XZt3E01kaWPszWIcrDABADUP2KgQL/view?usp=drive_link</t>
  </si>
  <si>
    <t>$86.268</t>
  </si>
  <si>
    <t>Servicio Rodahit considera, Suministro de rodamiento Yar 210 para caldera carbon.Cotizacion n°5244</t>
  </si>
  <si>
    <t>Empresa Rodahit F54099</t>
  </si>
  <si>
    <t>https://drive.google.com/file/d/12VWOcT9-Ms_f7_cy4eD-dJ7zLaycwxXd/view?usp=drive_link</t>
  </si>
  <si>
    <t>Jose Silva</t>
  </si>
  <si>
    <t>14.595.727-3</t>
  </si>
  <si>
    <t>$448.000</t>
  </si>
  <si>
    <t>Servicio Jose Silva considera, fabricación polines caldera a carbón</t>
  </si>
  <si>
    <t>Empresa Jose Silva F1267</t>
  </si>
  <si>
    <t>https://drive.google.com/file/d/1SNedB1s1tApyadWgIV824PE-YYjlxAbG/view?usp=drive_link</t>
  </si>
  <si>
    <t>$142.000</t>
  </si>
  <si>
    <t>Servicio Jose Silva considera, Rodamiento Ventilador</t>
  </si>
  <si>
    <t>Empresa Jose Silva F1284</t>
  </si>
  <si>
    <t>https://drive.google.com/file/d/1rTW3ArT87dQh-xZQL491moj-tYBBosf3/view?usp=drive_link</t>
  </si>
  <si>
    <t>$368.800</t>
  </si>
  <si>
    <t>Servicio Jose Silva considera, Fabricación y mecanizado piezas red de vapor</t>
  </si>
  <si>
    <t>Empresa Jose Silva F1289</t>
  </si>
  <si>
    <t>https://drive.google.com/file/d/1PNvjN_jIP-RrpamAvOgTF7opT3Nr7WaC/view?usp=drive_link</t>
  </si>
  <si>
    <t>$242.000</t>
  </si>
  <si>
    <t>Servicio Jose Silva considera, Fabricacion de 2 polines para cinta escoria caldera carbon. Fabricacion de 6 soportes de rodamientos para cinta escoria caldera carbon. Cotizacion n°888</t>
  </si>
  <si>
    <t>Empresa Jose Silva F1290</t>
  </si>
  <si>
    <t>https://drive.google.com/file/d/1OmzkN045eSCCfYlaqaHPeEpYP6pf7DCo/view?usp=drive_link</t>
  </si>
  <si>
    <t>$268.000</t>
  </si>
  <si>
    <t>Empresa Jose Silva F1305</t>
  </si>
  <si>
    <t>https://drive.google.com/file/d/1YdeRW_i55PFkR85FsHeIteskZk5BbKxO/view?usp=drive_link</t>
  </si>
  <si>
    <t>Calderas Industriales SPA</t>
  </si>
  <si>
    <t>76.758.626-4</t>
  </si>
  <si>
    <t>$3.291.187</t>
  </si>
  <si>
    <t>Anticipo 30% - Conjunto eje-maza-rodete ventilador tiro inducido</t>
  </si>
  <si>
    <t>Empresa Cald Ind F555</t>
  </si>
  <si>
    <t>https://drive.google.com/file/d/1YRF6oenydmOIk3LOybAqBmK5lIvRE94l/view?usp=drive_link</t>
  </si>
  <si>
    <t>$7.715.186</t>
  </si>
  <si>
    <t>Saldo final 70% - Conjunto eje-maza-rodete ventilador tiro inducido</t>
  </si>
  <si>
    <t>Empresa Cald Ind F582</t>
  </si>
  <si>
    <t>https://drive.google.com/file/d/1eQ01QI17_Hnxsl6d8dOT1DXpLauqGpIR/view?usp=drive_link</t>
  </si>
  <si>
    <t>Maquinarias Ltda</t>
  </si>
  <si>
    <t>76.328.719-k</t>
  </si>
  <si>
    <t>Mantención compresor KAESER SK22</t>
  </si>
  <si>
    <t>Empresa Cald Ind F5Maq Ltda F2025</t>
  </si>
  <si>
    <t>https://drive.google.com/file/d/1K3mxGeiIYWH6hOjVhUua6Kx6hkJtZXdw/view?usp=drive_link</t>
  </si>
  <si>
    <t>Ammeraal Beltech</t>
  </si>
  <si>
    <t>99.559.090-5</t>
  </si>
  <si>
    <t>$2.270.000</t>
  </si>
  <si>
    <t>Material: Unidad de banda caucho EP400/3 tres telas 3/16x11/7, cotización n°115520</t>
  </si>
  <si>
    <t>Empresa Ammeraal F58098</t>
  </si>
  <si>
    <t>https://drive.google.com/file/d/1BBLKhsqxIYsCagKtExID28NCv13b3S05/view?usp=drive_link</t>
  </si>
  <si>
    <t>Luxel</t>
  </si>
  <si>
    <t>76.120.593-5</t>
  </si>
  <si>
    <t>$1.445.000</t>
  </si>
  <si>
    <t>Mantenimiento a motoreductores</t>
  </si>
  <si>
    <t>Empresa Luxel F3246</t>
  </si>
  <si>
    <t>https://drive.google.com/file/d/1bMGkUsELLGB61MpKWwrXRSukCCqnvl1X/view?usp=drive_link</t>
  </si>
  <si>
    <t>Costo Mantención ($)</t>
  </si>
  <si>
    <t>Costo HH interna Asistente Caldera ($) *</t>
  </si>
  <si>
    <t>Costo HH interna Operador ($) *</t>
  </si>
  <si>
    <t>Monto Total ($)</t>
  </si>
  <si>
    <t>* La pestaña "Gantt Mantención Caldera COMPO" indica la cantidad total de HH asignadas por cada tarea relacionada con la mantención anual ya ejecutada, el personal asignado corresponden a los Asistentes y Operadores de Caldera, quienes forman parte de Surfrut
* Fue sumada las cantidad de HH de los asistentes de caldera, el cual es equivalente a las HH de los operadores, ya que cada tarea descrita en la pestaña "Gantt Mantención Caldera COMPO" contempla la participación de un operador y su asistente de caldera.
* Al sumar las HH de todo el personal interno que realizó mantención a la caldera COMPO, considerando asistente y operador, se obtiene un total de 1145,5 horas</t>
  </si>
  <si>
    <t>1) Cantidad de HH Asistente: 574,75 horas
2) Cantidad de HH Operador: 574,75 horas</t>
  </si>
  <si>
    <r>
      <rPr>
        <rFont val="Arial"/>
        <sz val="11.0"/>
      </rPr>
      <t xml:space="preserve">1) Costo designado por la empresa para la HH Asistente: 4.233 ($/hora)
2) Costo designado por la empresa para la HH Operador: 6.191 ($/hora)
Verificar en documento "Cert costo HH operador y asistente caldera" 
</t>
    </r>
    <r>
      <rPr>
        <rFont val="Arial"/>
        <color rgb="FF1155CC"/>
        <sz val="11.0"/>
        <u/>
      </rPr>
      <t>https://drive.google.com/file/d/1Sc_OP8_zrfLWxA5_tHT5MwHAUH7RKye0/view?usp=drive_link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</si>
</sst>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\-mm\-yyyy"/>
    <numFmt numFmtId="165" formatCode="[$$]#,##0"/>
  </numFmts>
  <fonts count="19">
    <font>
      <sz val="11.0"/>
      <color theme="1"/>
      <name val="Aptos Narrow"/>
      <scheme val="minor"/>
    </font>
    <font>
      <sz val="11.0"/>
      <color rgb="FF000000"/>
      <name val="&quot;Aptos Narrow&quot;"/>
    </font>
    <font>
      <b/>
      <sz val="11.0"/>
      <color rgb="FF000000"/>
      <name val="&quot;Aptos Narrow&quot;"/>
    </font>
    <font/>
    <font>
      <b/>
      <sz val="11.0"/>
      <color rgb="FFFFFFFF"/>
      <name val="&quot;Aptos Narrow&quot;"/>
    </font>
    <font>
      <b/>
      <sz val="11.0"/>
      <color rgb="FFFFFFFF"/>
      <name val="Calibri"/>
    </font>
    <font>
      <sz val="11.0"/>
      <color rgb="FFFF0000"/>
      <name val="&quot;Aptos Narrow&quot;"/>
    </font>
    <font>
      <sz val="11.0"/>
      <color theme="1"/>
      <name val="&quot;Aptos Narrow&quot;"/>
    </font>
    <font>
      <sz val="11.0"/>
      <color rgb="FF000000"/>
      <name val="Calibri"/>
    </font>
    <font>
      <sz val="11.0"/>
      <color theme="1"/>
      <name val="Aptos Narrow"/>
    </font>
    <font>
      <sz val="11.0"/>
      <color theme="1"/>
      <name val="Arial"/>
    </font>
    <font>
      <b/>
      <sz val="18.0"/>
      <color rgb="FFFFFFFF"/>
      <name val="&quot;Aptos Narrow&quot;"/>
    </font>
    <font>
      <b/>
      <sz val="18.0"/>
      <color rgb="FFFFFFFF"/>
      <name val="Arial"/>
    </font>
    <font>
      <u/>
      <sz val="11.0"/>
      <color rgb="FF467886"/>
      <name val="Arial"/>
    </font>
    <font>
      <u/>
      <sz val="11.0"/>
      <color rgb="FF467886"/>
      <name val="&quot;Aptos Narrow&quot;"/>
    </font>
    <font>
      <b/>
      <sz val="11.0"/>
      <color theme="1"/>
      <name val="Arial"/>
    </font>
    <font>
      <sz val="11.0"/>
      <color rgb="FF000000"/>
      <name val="Arial"/>
    </font>
    <font>
      <b/>
      <sz val="11.0"/>
      <color theme="1"/>
      <name val="Aptos Narrow"/>
    </font>
    <font>
      <u/>
      <sz val="11.0"/>
      <color rgb="FF0000FF"/>
      <name val="Arial"/>
    </font>
  </fonts>
  <fills count="8">
    <fill>
      <patternFill patternType="none"/>
    </fill>
    <fill>
      <patternFill patternType="lightGray"/>
    </fill>
    <fill>
      <patternFill patternType="solid">
        <fgColor rgb="FF156082"/>
        <bgColor rgb="FF156082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rgb="FF00EFE8"/>
        <bgColor rgb="FF00EFE8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156082"/>
      </top>
      <bottom style="thin">
        <color rgb="FF000000"/>
      </bottom>
    </border>
    <border>
      <top style="thin">
        <color rgb="FF156082"/>
      </top>
    </border>
    <border>
      <right style="thin">
        <color rgb="FF156082"/>
      </right>
      <top style="thin">
        <color rgb="FF156082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156082"/>
      </top>
      <bottom style="thin">
        <color rgb="FF000000"/>
      </bottom>
    </border>
    <border>
      <right style="thin">
        <color rgb="FF156082"/>
      </right>
      <top style="thin">
        <color rgb="FF156082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2" fillId="0" fontId="2" numFmtId="0" xfId="0" applyAlignment="1" applyBorder="1" applyFont="1">
      <alignment horizontal="center"/>
    </xf>
    <xf borderId="4" fillId="2" fontId="4" numFmtId="0" xfId="0" applyBorder="1" applyFill="1" applyFont="1"/>
    <xf borderId="4" fillId="3" fontId="5" numFmtId="0" xfId="0" applyBorder="1" applyFill="1" applyFont="1"/>
    <xf borderId="5" fillId="0" fontId="1" numFmtId="0" xfId="0" applyAlignment="1" applyBorder="1" applyFont="1">
      <alignment horizontal="center"/>
    </xf>
    <xf borderId="6" fillId="0" fontId="1" numFmtId="0" xfId="0" applyAlignment="1" applyBorder="1" applyFont="1">
      <alignment horizontal="center"/>
    </xf>
    <xf borderId="6" fillId="0" fontId="6" numFmtId="0" xfId="0" applyAlignment="1" applyBorder="1" applyFont="1">
      <alignment horizontal="center"/>
    </xf>
    <xf borderId="6" fillId="0" fontId="7" numFmtId="0" xfId="0" applyAlignment="1" applyBorder="1" applyFont="1">
      <alignment horizontal="center"/>
    </xf>
    <xf borderId="4" fillId="0" fontId="1" numFmtId="0" xfId="0" applyBorder="1" applyFont="1"/>
    <xf borderId="4" fillId="0" fontId="1" numFmtId="164" xfId="0" applyAlignment="1" applyBorder="1" applyFont="1" applyNumberFormat="1">
      <alignment horizontal="right"/>
    </xf>
    <xf borderId="4" fillId="4" fontId="8" numFmtId="0" xfId="0" applyAlignment="1" applyBorder="1" applyFill="1" applyFont="1">
      <alignment horizontal="right"/>
    </xf>
    <xf borderId="4" fillId="4" fontId="8" numFmtId="0" xfId="0" applyBorder="1" applyFont="1"/>
    <xf borderId="7" fillId="5" fontId="1" numFmtId="0" xfId="0" applyBorder="1" applyFill="1" applyFont="1"/>
    <xf borderId="6" fillId="0" fontId="1" numFmtId="0" xfId="0" applyBorder="1" applyFont="1"/>
    <xf borderId="5" fillId="0" fontId="1" numFmtId="0" xfId="0" applyBorder="1" applyFont="1"/>
    <xf borderId="8" fillId="5" fontId="1" numFmtId="0" xfId="0" applyBorder="1" applyFont="1"/>
    <xf borderId="4" fillId="6" fontId="9" numFmtId="2" xfId="0" applyAlignment="1" applyBorder="1" applyFill="1" applyFont="1" applyNumberFormat="1">
      <alignment horizontal="center" shrinkToFit="0" vertical="center" wrapText="1"/>
    </xf>
    <xf borderId="4" fillId="6" fontId="10" numFmtId="0" xfId="0" applyAlignment="1" applyBorder="1" applyFont="1">
      <alignment horizontal="center" shrinkToFit="0" vertical="center" wrapText="1"/>
    </xf>
    <xf borderId="0" fillId="0" fontId="9" numFmtId="1" xfId="0" applyFont="1" applyNumberFormat="1"/>
    <xf borderId="4" fillId="6" fontId="9" numFmtId="2" xfId="0" applyAlignment="1" applyBorder="1" applyFont="1" applyNumberFormat="1">
      <alignment horizontal="center"/>
    </xf>
    <xf borderId="4" fillId="6" fontId="10" numFmtId="0" xfId="0" applyAlignment="1" applyBorder="1" applyFont="1">
      <alignment horizontal="center"/>
    </xf>
    <xf borderId="9" fillId="6" fontId="10" numFmtId="0" xfId="0" applyAlignment="1" applyBorder="1" applyFont="1">
      <alignment horizontal="center" shrinkToFit="0" vertical="top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6" fillId="0" fontId="3" numFmtId="0" xfId="0" applyBorder="1" applyFont="1"/>
    <xf borderId="4" fillId="2" fontId="11" numFmtId="0" xfId="0" applyAlignment="1" applyBorder="1" applyFont="1">
      <alignment horizontal="center" vertical="top"/>
    </xf>
    <xf borderId="14" fillId="2" fontId="12" numFmtId="0" xfId="0" applyAlignment="1" applyBorder="1" applyFont="1">
      <alignment horizontal="left" vertical="top"/>
    </xf>
    <xf borderId="14" fillId="2" fontId="11" numFmtId="0" xfId="0" applyAlignment="1" applyBorder="1" applyFont="1">
      <alignment horizontal="center" vertical="top"/>
    </xf>
    <xf borderId="4" fillId="7" fontId="1" numFmtId="0" xfId="0" applyAlignment="1" applyBorder="1" applyFill="1" applyFont="1">
      <alignment horizontal="center"/>
    </xf>
    <xf borderId="4" fillId="0" fontId="1" numFmtId="0" xfId="0" applyAlignment="1" applyBorder="1" applyFont="1">
      <alignment horizontal="center"/>
    </xf>
    <xf borderId="4" fillId="7" fontId="1" numFmtId="165" xfId="0" applyAlignment="1" applyBorder="1" applyFont="1" applyNumberFormat="1">
      <alignment horizontal="center"/>
    </xf>
    <xf borderId="4" fillId="6" fontId="1" numFmtId="0" xfId="0" applyAlignment="1" applyBorder="1" applyFont="1">
      <alignment horizontal="left" vertical="top"/>
    </xf>
    <xf borderId="15" fillId="0" fontId="1" numFmtId="0" xfId="0" applyAlignment="1" applyBorder="1" applyFont="1">
      <alignment horizontal="center"/>
    </xf>
    <xf borderId="16" fillId="0" fontId="13" numFmtId="0" xfId="0" applyAlignment="1" applyBorder="1" applyFont="1">
      <alignment horizontal="center"/>
    </xf>
    <xf borderId="16" fillId="0" fontId="14" numFmtId="0" xfId="0" applyAlignment="1" applyBorder="1" applyFont="1">
      <alignment horizontal="center"/>
    </xf>
    <xf borderId="17" fillId="7" fontId="1" numFmtId="0" xfId="0" applyAlignment="1" applyBorder="1" applyFont="1">
      <alignment horizontal="center"/>
    </xf>
    <xf borderId="18" fillId="0" fontId="1" numFmtId="0" xfId="0" applyAlignment="1" applyBorder="1" applyFont="1">
      <alignment horizontal="center"/>
    </xf>
    <xf borderId="17" fillId="7" fontId="1" numFmtId="165" xfId="0" applyAlignment="1" applyBorder="1" applyFont="1" applyNumberFormat="1">
      <alignment horizontal="center"/>
    </xf>
    <xf borderId="17" fillId="6" fontId="1" numFmtId="0" xfId="0" applyAlignment="1" applyBorder="1" applyFont="1">
      <alignment horizontal="left" vertical="top"/>
    </xf>
    <xf borderId="4" fillId="0" fontId="1" numFmtId="0" xfId="0" applyAlignment="1" applyBorder="1" applyFont="1">
      <alignment horizontal="left" vertical="top"/>
    </xf>
    <xf borderId="19" fillId="0" fontId="1" numFmtId="0" xfId="0" applyAlignment="1" applyBorder="1" applyFont="1">
      <alignment horizontal="center"/>
    </xf>
    <xf borderId="20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0" fillId="0" fontId="1" numFmtId="165" xfId="0" applyAlignment="1" applyFont="1" applyNumberFormat="1">
      <alignment horizontal="center"/>
    </xf>
    <xf borderId="0" fillId="0" fontId="1" numFmtId="0" xfId="0" applyAlignment="1" applyFont="1">
      <alignment horizontal="left" vertical="top"/>
    </xf>
    <xf borderId="4" fillId="7" fontId="10" numFmtId="0" xfId="0" applyAlignment="1" applyBorder="1" applyFont="1">
      <alignment horizontal="center"/>
    </xf>
    <xf borderId="21" fillId="7" fontId="15" numFmtId="165" xfId="0" applyAlignment="1" applyBorder="1" applyFont="1" applyNumberFormat="1">
      <alignment horizontal="center"/>
    </xf>
    <xf borderId="4" fillId="7" fontId="16" numFmtId="0" xfId="0" applyAlignment="1" applyBorder="1" applyFont="1">
      <alignment horizontal="center"/>
    </xf>
    <xf borderId="22" fillId="7" fontId="17" numFmtId="165" xfId="0" applyAlignment="1" applyBorder="1" applyFont="1" applyNumberFormat="1">
      <alignment horizontal="center"/>
    </xf>
    <xf borderId="4" fillId="7" fontId="2" numFmtId="165" xfId="0" applyAlignment="1" applyBorder="1" applyFont="1" applyNumberFormat="1">
      <alignment horizontal="center"/>
    </xf>
    <xf borderId="4" fillId="6" fontId="15" numFmtId="0" xfId="0" applyAlignment="1" applyBorder="1" applyFont="1">
      <alignment horizontal="center" vertical="center"/>
    </xf>
    <xf borderId="21" fillId="6" fontId="17" numFmtId="165" xfId="0" applyAlignment="1" applyBorder="1" applyFont="1" applyNumberFormat="1">
      <alignment horizontal="center" vertical="center"/>
    </xf>
    <xf borderId="1" fillId="0" fontId="10" numFmtId="0" xfId="0" applyAlignment="1" applyBorder="1" applyFont="1">
      <alignment shrinkToFit="0" vertical="top" wrapText="1"/>
    </xf>
    <xf borderId="4" fillId="0" fontId="10" numFmtId="0" xfId="0" applyAlignment="1" applyBorder="1" applyFont="1">
      <alignment vertical="top"/>
    </xf>
    <xf borderId="4" fillId="0" fontId="18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file/d/18nOYCFFZeq124Xi_7mNXNl1R_nsWjuDf/view?usp=drive_link" TargetMode="External"/><Relationship Id="rId22" Type="http://schemas.openxmlformats.org/officeDocument/2006/relationships/hyperlink" Target="https://drive.google.com/file/d/1XAbyTTHLMj7bz0UFgqxzqs8Rt7FIZ-9n/view?usp=drive_link" TargetMode="External"/><Relationship Id="rId21" Type="http://schemas.openxmlformats.org/officeDocument/2006/relationships/hyperlink" Target="https://drive.google.com/file/d/1dAtoy158U93yDNszfskswPcKiuq10gm7/view?usp=drive_link" TargetMode="External"/><Relationship Id="rId24" Type="http://schemas.openxmlformats.org/officeDocument/2006/relationships/hyperlink" Target="https://drive.google.com/file/d/1OD_RItxm2VQSvgsuuwd5iHQl93l8iOPo/view?usp=drive_link" TargetMode="External"/><Relationship Id="rId23" Type="http://schemas.openxmlformats.org/officeDocument/2006/relationships/hyperlink" Target="https://drive.google.com/file/d/1q9GQps4H1zwV1rgpiK3UOCKDKMM4mmld/view?usp=drive_link" TargetMode="External"/><Relationship Id="rId1" Type="http://schemas.openxmlformats.org/officeDocument/2006/relationships/hyperlink" Target="https://drive.google.com/file/d/19SqR4FsLudOSdhE3i1_SuOE9pohBpGNy/view?usp=drive_link" TargetMode="External"/><Relationship Id="rId2" Type="http://schemas.openxmlformats.org/officeDocument/2006/relationships/hyperlink" Target="https://drive.google.com/file/d/1MtYYAuULlcU05zNfM3-IgErrerJEAcZx/view?usp=drive_link" TargetMode="External"/><Relationship Id="rId3" Type="http://schemas.openxmlformats.org/officeDocument/2006/relationships/hyperlink" Target="https://drive.google.com/file/d/16G30wOUzNE_qkGfilsDXuTa7fhz1vvVf/view?usp=drive_link" TargetMode="External"/><Relationship Id="rId4" Type="http://schemas.openxmlformats.org/officeDocument/2006/relationships/hyperlink" Target="https://drive.google.com/file/d/157LU0wjVKlZ2LwPXP2DcnVOsXMKBHYxg/view?usp=drive_link" TargetMode="External"/><Relationship Id="rId9" Type="http://schemas.openxmlformats.org/officeDocument/2006/relationships/hyperlink" Target="https://drive.google.com/file/d/1SI1L97F_jW64tDGshX3zPp8OBmSKRGet/view?usp=drive_link" TargetMode="External"/><Relationship Id="rId26" Type="http://schemas.openxmlformats.org/officeDocument/2006/relationships/hyperlink" Target="https://drive.google.com/file/d/12VWOcT9-Ms_f7_cy4eD-dJ7zLaycwxXd/view?usp=drive_link" TargetMode="External"/><Relationship Id="rId25" Type="http://schemas.openxmlformats.org/officeDocument/2006/relationships/hyperlink" Target="https://drive.google.com/file/d/18p1XZt3E01kaWPszWIcrDABADUP2KgQL/view?usp=drive_link" TargetMode="External"/><Relationship Id="rId28" Type="http://schemas.openxmlformats.org/officeDocument/2006/relationships/hyperlink" Target="https://drive.google.com/file/d/1rTW3ArT87dQh-xZQL491moj-tYBBosf3/view?usp=drive_link" TargetMode="External"/><Relationship Id="rId27" Type="http://schemas.openxmlformats.org/officeDocument/2006/relationships/hyperlink" Target="https://drive.google.com/file/d/1SNedB1s1tApyadWgIV824PE-YYjlxAbG/view?usp=drive_link" TargetMode="External"/><Relationship Id="rId5" Type="http://schemas.openxmlformats.org/officeDocument/2006/relationships/hyperlink" Target="https://drive.google.com/file/d/14hoEin-Y77eny8CS0y6YPrlNK4S4-WHk/view?usp=drive_link" TargetMode="External"/><Relationship Id="rId6" Type="http://schemas.openxmlformats.org/officeDocument/2006/relationships/hyperlink" Target="https://drive.google.com/file/d/1Kq5JqH6WZvuIhGHHJ3dCmWGojwVGBOmp/view?usp=drive_link" TargetMode="External"/><Relationship Id="rId29" Type="http://schemas.openxmlformats.org/officeDocument/2006/relationships/hyperlink" Target="https://drive.google.com/file/d/1PNvjN_jIP-RrpamAvOgTF7opT3Nr7WaC/view?usp=drive_link" TargetMode="External"/><Relationship Id="rId7" Type="http://schemas.openxmlformats.org/officeDocument/2006/relationships/hyperlink" Target="https://drive.google.com/file/d/1PWGTVe4OlLX_HIZh-emqrsoU9lLMz0v9/view?usp=drive_link" TargetMode="External"/><Relationship Id="rId8" Type="http://schemas.openxmlformats.org/officeDocument/2006/relationships/hyperlink" Target="https://drive.google.com/file/d/1x6n0CY25FDnLTrLCj6gNS2awts4OMQYy/view?usp=drive_link" TargetMode="External"/><Relationship Id="rId31" Type="http://schemas.openxmlformats.org/officeDocument/2006/relationships/hyperlink" Target="https://drive.google.com/file/d/1YdeRW_i55PFkR85FsHeIteskZk5BbKxO/view?usp=drive_link" TargetMode="External"/><Relationship Id="rId30" Type="http://schemas.openxmlformats.org/officeDocument/2006/relationships/hyperlink" Target="https://drive.google.com/file/d/1OmzkN045eSCCfYlaqaHPeEpYP6pf7DCo/view?usp=drive_link" TargetMode="External"/><Relationship Id="rId11" Type="http://schemas.openxmlformats.org/officeDocument/2006/relationships/hyperlink" Target="https://drive.google.com/file/d/1aeV65MkmVCIDoEm9xEcvwvUB7GnzfqFv/view?usp=drive_link" TargetMode="External"/><Relationship Id="rId33" Type="http://schemas.openxmlformats.org/officeDocument/2006/relationships/hyperlink" Target="https://drive.google.com/file/d/1eQ01QI17_Hnxsl6d8dOT1DXpLauqGpIR/view?usp=drive_link" TargetMode="External"/><Relationship Id="rId10" Type="http://schemas.openxmlformats.org/officeDocument/2006/relationships/hyperlink" Target="https://drive.google.com/file/d/1cqNMnnqSxzSN_Xh4ILg02oDdpP_C8Ahn/view?usp=drive_link" TargetMode="External"/><Relationship Id="rId32" Type="http://schemas.openxmlformats.org/officeDocument/2006/relationships/hyperlink" Target="https://drive.google.com/file/d/1YRF6oenydmOIk3LOybAqBmK5lIvRE94l/view?usp=drive_link" TargetMode="External"/><Relationship Id="rId13" Type="http://schemas.openxmlformats.org/officeDocument/2006/relationships/hyperlink" Target="https://drive.google.com/file/d/1UmQkZxQHcH36kX5vo6XTUyJMlymarW6k/view?usp=drive_link" TargetMode="External"/><Relationship Id="rId35" Type="http://schemas.openxmlformats.org/officeDocument/2006/relationships/hyperlink" Target="https://drive.google.com/file/d/1BBLKhsqxIYsCagKtExID28NCv13b3S05/view?usp=drive_link" TargetMode="External"/><Relationship Id="rId12" Type="http://schemas.openxmlformats.org/officeDocument/2006/relationships/hyperlink" Target="https://drive.google.com/file/d/11c7rBs9LGq24fYQuj17i0OjzynoKL1DU/view?usp=drive_link" TargetMode="External"/><Relationship Id="rId34" Type="http://schemas.openxmlformats.org/officeDocument/2006/relationships/hyperlink" Target="https://drive.google.com/file/d/1K3mxGeiIYWH6hOjVhUua6Kx6hkJtZXdw/view?usp=drive_link" TargetMode="External"/><Relationship Id="rId15" Type="http://schemas.openxmlformats.org/officeDocument/2006/relationships/hyperlink" Target="https://drive.google.com/file/d/1omfFT-LY8ZyCLamOT_LD41p8AaV92i4K/view?usp=drive_link" TargetMode="External"/><Relationship Id="rId37" Type="http://schemas.openxmlformats.org/officeDocument/2006/relationships/hyperlink" Target="https://drive.google.com/file/d/1Sc_OP8_zrfLWxA5_tHT5MwHAUH7RKye0/view?usp=drive_link" TargetMode="External"/><Relationship Id="rId14" Type="http://schemas.openxmlformats.org/officeDocument/2006/relationships/hyperlink" Target="https://drive.google.com/file/d/1r0UfGZM_ErsRF-GLxxlpG0ziykSt9YZd/view?usp=drive_link" TargetMode="External"/><Relationship Id="rId36" Type="http://schemas.openxmlformats.org/officeDocument/2006/relationships/hyperlink" Target="https://drive.google.com/file/d/1bMGkUsELLGB61MpKWwrXRSukCCqnvl1X/view?usp=drive_link" TargetMode="External"/><Relationship Id="rId17" Type="http://schemas.openxmlformats.org/officeDocument/2006/relationships/hyperlink" Target="https://drive.google.com/file/d/1k7H-iqTUTQGiX8OiU1SdhDjqBSak9Xc0/view?usp=drive_link" TargetMode="External"/><Relationship Id="rId16" Type="http://schemas.openxmlformats.org/officeDocument/2006/relationships/hyperlink" Target="https://drive.google.com/file/d/1JCzUt0MCG9Cmoi9RCqC7Zl-DvNncifIW/view?usp=drive_link" TargetMode="External"/><Relationship Id="rId38" Type="http://schemas.openxmlformats.org/officeDocument/2006/relationships/drawing" Target="../drawings/drawing2.xml"/><Relationship Id="rId19" Type="http://schemas.openxmlformats.org/officeDocument/2006/relationships/hyperlink" Target="https://drive.google.com/file/d/1-UAzqjGxAsPvANLKeJUXdII__EE2flQy/view?usp=drive_link" TargetMode="External"/><Relationship Id="rId18" Type="http://schemas.openxmlformats.org/officeDocument/2006/relationships/hyperlink" Target="https://drive.google.com/file/d/1_qkqGCnFmNJ-LeRzmFPvgGxHk7Hcxepv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2" max="2" width="42.88"/>
    <col customWidth="1" min="3" max="3" width="45.0"/>
    <col customWidth="1" min="6" max="6" width="13.25"/>
    <col customWidth="1" min="7" max="7" width="18.38"/>
    <col customWidth="1" min="9" max="9" width="31.7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>
      <c r="A2" s="1"/>
      <c r="B2" s="2" t="s">
        <v>0</v>
      </c>
      <c r="C2" s="3"/>
      <c r="D2" s="3"/>
      <c r="E2" s="3"/>
      <c r="F2" s="3"/>
      <c r="G2" s="3"/>
      <c r="H2" s="3"/>
      <c r="I2" s="4"/>
      <c r="J2" s="2" t="s">
        <v>1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4"/>
      <c r="AN2" s="5" t="s">
        <v>2</v>
      </c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4"/>
    </row>
    <row r="3">
      <c r="A3" s="1"/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8">
        <v>2.0</v>
      </c>
      <c r="K3" s="9">
        <v>3.0</v>
      </c>
      <c r="L3" s="9">
        <v>4.0</v>
      </c>
      <c r="M3" s="9">
        <v>5.0</v>
      </c>
      <c r="N3" s="9">
        <v>6.0</v>
      </c>
      <c r="O3" s="10">
        <v>7.0</v>
      </c>
      <c r="P3" s="11">
        <v>8.0</v>
      </c>
      <c r="Q3" s="9">
        <v>9.0</v>
      </c>
      <c r="R3" s="9">
        <v>10.0</v>
      </c>
      <c r="S3" s="9">
        <v>11.0</v>
      </c>
      <c r="T3" s="9">
        <v>12.0</v>
      </c>
      <c r="U3" s="9">
        <v>13.0</v>
      </c>
      <c r="V3" s="10">
        <v>14.0</v>
      </c>
      <c r="W3" s="11">
        <v>15.0</v>
      </c>
      <c r="X3" s="9">
        <v>16.0</v>
      </c>
      <c r="Y3" s="9">
        <v>17.0</v>
      </c>
      <c r="Z3" s="9">
        <v>18.0</v>
      </c>
      <c r="AA3" s="9">
        <v>19.0</v>
      </c>
      <c r="AB3" s="9">
        <v>20.0</v>
      </c>
      <c r="AC3" s="10">
        <v>21.0</v>
      </c>
      <c r="AD3" s="11">
        <v>22.0</v>
      </c>
      <c r="AE3" s="9">
        <v>23.0</v>
      </c>
      <c r="AF3" s="9">
        <v>24.0</v>
      </c>
      <c r="AG3" s="9">
        <v>25.0</v>
      </c>
      <c r="AH3" s="9">
        <v>26.0</v>
      </c>
      <c r="AI3" s="9">
        <v>27.0</v>
      </c>
      <c r="AJ3" s="10">
        <v>28.0</v>
      </c>
      <c r="AK3" s="11">
        <v>29.0</v>
      </c>
      <c r="AL3" s="9">
        <v>30.0</v>
      </c>
      <c r="AM3" s="9">
        <v>31.0</v>
      </c>
      <c r="AN3" s="9">
        <v>1.0</v>
      </c>
      <c r="AO3" s="9">
        <v>2.0</v>
      </c>
      <c r="AP3" s="9">
        <v>3.0</v>
      </c>
      <c r="AQ3" s="10">
        <v>4.0</v>
      </c>
      <c r="AR3" s="11">
        <v>5.0</v>
      </c>
      <c r="AS3" s="9">
        <v>6.0</v>
      </c>
      <c r="AT3" s="9">
        <v>7.0</v>
      </c>
      <c r="AU3" s="9">
        <v>8.0</v>
      </c>
      <c r="AV3" s="9">
        <v>9.0</v>
      </c>
      <c r="AW3" s="9">
        <v>10.0</v>
      </c>
      <c r="AX3" s="10">
        <v>11.0</v>
      </c>
      <c r="AY3" s="11">
        <v>12.0</v>
      </c>
      <c r="AZ3" s="9">
        <v>13.0</v>
      </c>
      <c r="BA3" s="9">
        <v>14.0</v>
      </c>
      <c r="BB3" s="9">
        <v>15.0</v>
      </c>
      <c r="BC3" s="9">
        <v>16.0</v>
      </c>
      <c r="BD3" s="9">
        <v>17.0</v>
      </c>
    </row>
    <row r="4">
      <c r="A4" s="1"/>
      <c r="B4" s="12" t="s">
        <v>11</v>
      </c>
      <c r="C4" s="12" t="s">
        <v>12</v>
      </c>
      <c r="D4" s="13">
        <v>45293.0</v>
      </c>
      <c r="E4" s="13">
        <v>45293.0</v>
      </c>
      <c r="F4" s="14">
        <v>4.0</v>
      </c>
      <c r="G4" s="14">
        <v>3.0</v>
      </c>
      <c r="H4" s="14">
        <v>12.0</v>
      </c>
      <c r="I4" s="15" t="s">
        <v>13</v>
      </c>
      <c r="J4" s="16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</row>
    <row r="5">
      <c r="A5" s="1"/>
      <c r="B5" s="12" t="s">
        <v>14</v>
      </c>
      <c r="C5" s="12" t="s">
        <v>12</v>
      </c>
      <c r="D5" s="13">
        <v>45293.0</v>
      </c>
      <c r="E5" s="13">
        <v>45293.0</v>
      </c>
      <c r="F5" s="14">
        <v>4.0</v>
      </c>
      <c r="G5" s="14">
        <v>3.0</v>
      </c>
      <c r="H5" s="14">
        <v>12.0</v>
      </c>
      <c r="I5" s="15" t="s">
        <v>13</v>
      </c>
      <c r="J5" s="1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</row>
    <row r="6">
      <c r="A6" s="1"/>
      <c r="B6" s="12" t="s">
        <v>11</v>
      </c>
      <c r="C6" s="12" t="s">
        <v>15</v>
      </c>
      <c r="D6" s="13">
        <v>45294.0</v>
      </c>
      <c r="E6" s="13">
        <v>45311.0</v>
      </c>
      <c r="F6" s="14">
        <v>7.5</v>
      </c>
      <c r="G6" s="14">
        <v>1.0</v>
      </c>
      <c r="H6" s="14">
        <v>7.5</v>
      </c>
      <c r="I6" s="15" t="s">
        <v>16</v>
      </c>
      <c r="J6" s="18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</row>
    <row r="7">
      <c r="A7" s="1"/>
      <c r="B7" s="12" t="s">
        <v>11</v>
      </c>
      <c r="C7" s="12" t="s">
        <v>17</v>
      </c>
      <c r="D7" s="13">
        <v>45294.0</v>
      </c>
      <c r="E7" s="13">
        <v>45311.0</v>
      </c>
      <c r="F7" s="14">
        <v>7.5</v>
      </c>
      <c r="G7" s="14">
        <v>1.0</v>
      </c>
      <c r="H7" s="14">
        <v>7.5</v>
      </c>
      <c r="I7" s="15" t="s">
        <v>16</v>
      </c>
      <c r="J7" s="18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</row>
    <row r="8">
      <c r="A8" s="1"/>
      <c r="B8" s="12" t="s">
        <v>11</v>
      </c>
      <c r="C8" s="12" t="s">
        <v>18</v>
      </c>
      <c r="D8" s="13">
        <v>45294.0</v>
      </c>
      <c r="E8" s="13">
        <v>45311.0</v>
      </c>
      <c r="F8" s="14">
        <v>7.5</v>
      </c>
      <c r="G8" s="14">
        <v>1.0</v>
      </c>
      <c r="H8" s="14">
        <v>7.5</v>
      </c>
      <c r="I8" s="15" t="s">
        <v>16</v>
      </c>
      <c r="J8" s="18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</row>
    <row r="9">
      <c r="A9" s="1"/>
      <c r="B9" s="12" t="s">
        <v>11</v>
      </c>
      <c r="C9" s="12" t="s">
        <v>19</v>
      </c>
      <c r="D9" s="13">
        <v>45294.0</v>
      </c>
      <c r="E9" s="13">
        <v>45311.0</v>
      </c>
      <c r="F9" s="14">
        <v>7.5</v>
      </c>
      <c r="G9" s="14">
        <v>1.0</v>
      </c>
      <c r="H9" s="14">
        <v>7.5</v>
      </c>
      <c r="I9" s="15" t="s">
        <v>16</v>
      </c>
      <c r="J9" s="18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</row>
    <row r="10">
      <c r="A10" s="1"/>
      <c r="B10" s="12" t="s">
        <v>11</v>
      </c>
      <c r="C10" s="12" t="s">
        <v>20</v>
      </c>
      <c r="D10" s="13">
        <v>45294.0</v>
      </c>
      <c r="E10" s="13">
        <v>45311.0</v>
      </c>
      <c r="F10" s="14">
        <v>7.5</v>
      </c>
      <c r="G10" s="14">
        <v>1.0</v>
      </c>
      <c r="H10" s="14">
        <v>7.5</v>
      </c>
      <c r="I10" s="15" t="s">
        <v>16</v>
      </c>
      <c r="J10" s="18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</row>
    <row r="11">
      <c r="A11" s="1"/>
      <c r="B11" s="12" t="s">
        <v>14</v>
      </c>
      <c r="C11" s="12" t="s">
        <v>15</v>
      </c>
      <c r="D11" s="13">
        <v>45294.0</v>
      </c>
      <c r="E11" s="13">
        <v>45311.0</v>
      </c>
      <c r="F11" s="14">
        <v>7.5</v>
      </c>
      <c r="G11" s="14">
        <v>1.0</v>
      </c>
      <c r="H11" s="14">
        <v>7.5</v>
      </c>
      <c r="I11" s="15" t="s">
        <v>16</v>
      </c>
      <c r="J11" s="18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</row>
    <row r="12">
      <c r="A12" s="1"/>
      <c r="B12" s="12" t="s">
        <v>14</v>
      </c>
      <c r="C12" s="12" t="s">
        <v>17</v>
      </c>
      <c r="D12" s="13">
        <v>45294.0</v>
      </c>
      <c r="E12" s="13">
        <v>45311.0</v>
      </c>
      <c r="F12" s="14">
        <v>7.5</v>
      </c>
      <c r="G12" s="14">
        <v>1.0</v>
      </c>
      <c r="H12" s="14">
        <v>7.5</v>
      </c>
      <c r="I12" s="15" t="s">
        <v>16</v>
      </c>
      <c r="J12" s="18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</row>
    <row r="13">
      <c r="A13" s="1"/>
      <c r="B13" s="12" t="s">
        <v>14</v>
      </c>
      <c r="C13" s="12" t="s">
        <v>18</v>
      </c>
      <c r="D13" s="13">
        <v>45294.0</v>
      </c>
      <c r="E13" s="13">
        <v>45311.0</v>
      </c>
      <c r="F13" s="14">
        <v>7.5</v>
      </c>
      <c r="G13" s="14">
        <v>1.0</v>
      </c>
      <c r="H13" s="14">
        <v>7.5</v>
      </c>
      <c r="I13" s="15" t="s">
        <v>16</v>
      </c>
      <c r="J13" s="18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</row>
    <row r="14">
      <c r="A14" s="1"/>
      <c r="B14" s="12" t="s">
        <v>14</v>
      </c>
      <c r="C14" s="12" t="s">
        <v>19</v>
      </c>
      <c r="D14" s="13">
        <v>45294.0</v>
      </c>
      <c r="E14" s="13">
        <v>45311.0</v>
      </c>
      <c r="F14" s="14">
        <v>7.5</v>
      </c>
      <c r="G14" s="14">
        <v>1.0</v>
      </c>
      <c r="H14" s="14">
        <v>7.5</v>
      </c>
      <c r="I14" s="15" t="s">
        <v>16</v>
      </c>
      <c r="J14" s="18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</row>
    <row r="15">
      <c r="A15" s="1"/>
      <c r="B15" s="12" t="s">
        <v>14</v>
      </c>
      <c r="C15" s="12" t="s">
        <v>20</v>
      </c>
      <c r="D15" s="13">
        <v>45294.0</v>
      </c>
      <c r="E15" s="13">
        <v>45311.0</v>
      </c>
      <c r="F15" s="14">
        <v>7.5</v>
      </c>
      <c r="G15" s="14">
        <v>1.0</v>
      </c>
      <c r="H15" s="14">
        <v>7.5</v>
      </c>
      <c r="I15" s="15" t="s">
        <v>16</v>
      </c>
      <c r="J15" s="18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</row>
    <row r="16">
      <c r="A16" s="1"/>
      <c r="B16" s="12" t="s">
        <v>21</v>
      </c>
      <c r="C16" s="12" t="s">
        <v>22</v>
      </c>
      <c r="D16" s="13">
        <v>45294.0</v>
      </c>
      <c r="E16" s="13">
        <v>45298.0</v>
      </c>
      <c r="F16" s="14">
        <v>24.0</v>
      </c>
      <c r="G16" s="14">
        <v>2.0</v>
      </c>
      <c r="H16" s="14">
        <v>80.0</v>
      </c>
      <c r="I16" s="15" t="s">
        <v>16</v>
      </c>
      <c r="J16" s="18"/>
      <c r="K16" s="19"/>
      <c r="L16" s="19"/>
      <c r="M16" s="19"/>
      <c r="N16" s="19"/>
      <c r="O16" s="19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</row>
    <row r="17">
      <c r="A17" s="1"/>
      <c r="B17" s="12" t="s">
        <v>23</v>
      </c>
      <c r="C17" s="12" t="s">
        <v>24</v>
      </c>
      <c r="D17" s="13">
        <v>45294.0</v>
      </c>
      <c r="E17" s="13">
        <v>45294.0</v>
      </c>
      <c r="F17" s="14">
        <v>4.0</v>
      </c>
      <c r="G17" s="14">
        <v>3.0</v>
      </c>
      <c r="H17" s="14">
        <v>12.0</v>
      </c>
      <c r="I17" s="15" t="s">
        <v>13</v>
      </c>
      <c r="J17" s="18"/>
      <c r="K17" s="19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</row>
    <row r="18">
      <c r="A18" s="1"/>
      <c r="B18" s="12" t="s">
        <v>23</v>
      </c>
      <c r="C18" s="12" t="s">
        <v>25</v>
      </c>
      <c r="D18" s="13">
        <v>45294.0</v>
      </c>
      <c r="E18" s="13">
        <v>45294.0</v>
      </c>
      <c r="F18" s="14">
        <v>4.0</v>
      </c>
      <c r="G18" s="14">
        <v>3.0</v>
      </c>
      <c r="H18" s="14">
        <v>12.0</v>
      </c>
      <c r="I18" s="15" t="s">
        <v>13</v>
      </c>
      <c r="J18" s="18"/>
      <c r="K18" s="19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</row>
    <row r="19">
      <c r="A19" s="1"/>
      <c r="B19" s="12" t="s">
        <v>26</v>
      </c>
      <c r="C19" s="12" t="s">
        <v>27</v>
      </c>
      <c r="D19" s="13">
        <v>45295.0</v>
      </c>
      <c r="E19" s="13">
        <v>45295.0</v>
      </c>
      <c r="F19" s="14">
        <v>2.0</v>
      </c>
      <c r="G19" s="14">
        <v>1.0</v>
      </c>
      <c r="H19" s="14">
        <v>2.0</v>
      </c>
      <c r="I19" s="15" t="s">
        <v>13</v>
      </c>
      <c r="J19" s="18"/>
      <c r="K19" s="17"/>
      <c r="L19" s="19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</row>
    <row r="20">
      <c r="A20" s="1"/>
      <c r="B20" s="12" t="s">
        <v>28</v>
      </c>
      <c r="C20" s="12" t="s">
        <v>29</v>
      </c>
      <c r="D20" s="13">
        <v>45295.0</v>
      </c>
      <c r="E20" s="13">
        <v>45295.0</v>
      </c>
      <c r="F20" s="14">
        <v>2.0</v>
      </c>
      <c r="G20" s="14">
        <v>2.0</v>
      </c>
      <c r="H20" s="14">
        <v>4.0</v>
      </c>
      <c r="I20" s="15" t="s">
        <v>13</v>
      </c>
      <c r="J20" s="18"/>
      <c r="K20" s="17"/>
      <c r="L20" s="19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</row>
    <row r="21">
      <c r="A21" s="1"/>
      <c r="B21" s="12" t="s">
        <v>28</v>
      </c>
      <c r="C21" s="12" t="s">
        <v>30</v>
      </c>
      <c r="D21" s="13">
        <v>45295.0</v>
      </c>
      <c r="E21" s="13">
        <v>45295.0</v>
      </c>
      <c r="F21" s="14">
        <v>2.0</v>
      </c>
      <c r="G21" s="14">
        <v>2.0</v>
      </c>
      <c r="H21" s="14">
        <v>4.0</v>
      </c>
      <c r="I21" s="15" t="s">
        <v>13</v>
      </c>
      <c r="J21" s="18"/>
      <c r="K21" s="17"/>
      <c r="L21" s="19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</row>
    <row r="22">
      <c r="A22" s="1"/>
      <c r="B22" s="12" t="s">
        <v>31</v>
      </c>
      <c r="C22" s="12" t="s">
        <v>32</v>
      </c>
      <c r="D22" s="13">
        <v>45295.0</v>
      </c>
      <c r="E22" s="13">
        <v>45295.0</v>
      </c>
      <c r="F22" s="14">
        <v>2.0</v>
      </c>
      <c r="G22" s="14">
        <v>2.0</v>
      </c>
      <c r="H22" s="14">
        <v>4.0</v>
      </c>
      <c r="I22" s="15" t="s">
        <v>13</v>
      </c>
      <c r="J22" s="18"/>
      <c r="K22" s="17"/>
      <c r="L22" s="19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</row>
    <row r="23">
      <c r="A23" s="1"/>
      <c r="B23" s="12" t="s">
        <v>33</v>
      </c>
      <c r="C23" s="12" t="s">
        <v>34</v>
      </c>
      <c r="D23" s="13">
        <v>45295.0</v>
      </c>
      <c r="E23" s="13">
        <v>45295.0</v>
      </c>
      <c r="F23" s="14">
        <v>2.0</v>
      </c>
      <c r="G23" s="14">
        <v>2.0</v>
      </c>
      <c r="H23" s="14">
        <v>4.0</v>
      </c>
      <c r="I23" s="15" t="s">
        <v>13</v>
      </c>
      <c r="J23" s="18"/>
      <c r="K23" s="17"/>
      <c r="L23" s="19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</row>
    <row r="24">
      <c r="A24" s="1"/>
      <c r="B24" s="12" t="s">
        <v>35</v>
      </c>
      <c r="C24" s="12" t="s">
        <v>36</v>
      </c>
      <c r="D24" s="13">
        <v>45295.0</v>
      </c>
      <c r="E24" s="13">
        <v>45295.0</v>
      </c>
      <c r="F24" s="14">
        <v>2.0</v>
      </c>
      <c r="G24" s="14">
        <v>4.0</v>
      </c>
      <c r="H24" s="14">
        <v>8.0</v>
      </c>
      <c r="I24" s="15" t="s">
        <v>13</v>
      </c>
      <c r="J24" s="18"/>
      <c r="K24" s="17"/>
      <c r="L24" s="19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</row>
    <row r="25">
      <c r="A25" s="1"/>
      <c r="B25" s="12" t="s">
        <v>37</v>
      </c>
      <c r="C25" s="12" t="s">
        <v>38</v>
      </c>
      <c r="D25" s="13">
        <v>45307.0</v>
      </c>
      <c r="E25" s="13">
        <v>45314.0</v>
      </c>
      <c r="F25" s="14">
        <v>35.0</v>
      </c>
      <c r="G25" s="14">
        <v>2.0</v>
      </c>
      <c r="H25" s="14">
        <v>70.0</v>
      </c>
      <c r="I25" s="15" t="s">
        <v>16</v>
      </c>
      <c r="J25" s="18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9"/>
      <c r="Y25" s="19"/>
      <c r="Z25" s="19"/>
      <c r="AA25" s="19"/>
      <c r="AB25" s="19"/>
      <c r="AC25" s="19"/>
      <c r="AD25" s="19"/>
      <c r="AE25" s="19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</row>
    <row r="26">
      <c r="A26" s="1"/>
      <c r="B26" s="12" t="s">
        <v>39</v>
      </c>
      <c r="C26" s="12" t="s">
        <v>40</v>
      </c>
      <c r="D26" s="13">
        <v>45307.0</v>
      </c>
      <c r="E26" s="13">
        <v>45307.0</v>
      </c>
      <c r="F26" s="14">
        <v>8.0</v>
      </c>
      <c r="G26" s="14">
        <v>2.0</v>
      </c>
      <c r="H26" s="14">
        <v>16.0</v>
      </c>
      <c r="I26" s="15" t="s">
        <v>16</v>
      </c>
      <c r="J26" s="18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9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</row>
    <row r="27">
      <c r="A27" s="1"/>
      <c r="B27" s="12" t="s">
        <v>28</v>
      </c>
      <c r="C27" s="12" t="s">
        <v>41</v>
      </c>
      <c r="D27" s="13">
        <v>45296.0</v>
      </c>
      <c r="E27" s="13">
        <v>45312.0</v>
      </c>
      <c r="F27" s="14">
        <v>114.0</v>
      </c>
      <c r="G27" s="14">
        <v>3.0</v>
      </c>
      <c r="H27" s="14">
        <v>342.0</v>
      </c>
      <c r="I27" s="15" t="s">
        <v>13</v>
      </c>
      <c r="J27" s="18"/>
      <c r="K27" s="17"/>
      <c r="L27" s="17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</row>
    <row r="28">
      <c r="A28" s="1"/>
      <c r="B28" s="12" t="s">
        <v>28</v>
      </c>
      <c r="C28" s="12" t="s">
        <v>42</v>
      </c>
      <c r="D28" s="13">
        <v>45314.0</v>
      </c>
      <c r="E28" s="13">
        <v>45319.0</v>
      </c>
      <c r="F28" s="14">
        <v>47.0</v>
      </c>
      <c r="G28" s="14">
        <v>3.0</v>
      </c>
      <c r="H28" s="14">
        <v>141.0</v>
      </c>
      <c r="I28" s="15" t="s">
        <v>13</v>
      </c>
      <c r="J28" s="18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9"/>
      <c r="AF28" s="19"/>
      <c r="AG28" s="19"/>
      <c r="AH28" s="19"/>
      <c r="AI28" s="19"/>
      <c r="AJ28" s="19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</row>
    <row r="29">
      <c r="A29" s="1"/>
      <c r="B29" s="12" t="s">
        <v>28</v>
      </c>
      <c r="C29" s="12" t="s">
        <v>43</v>
      </c>
      <c r="D29" s="13">
        <v>45321.0</v>
      </c>
      <c r="E29" s="13">
        <v>45321.0</v>
      </c>
      <c r="F29" s="14">
        <v>4.0</v>
      </c>
      <c r="G29" s="14">
        <v>2.0</v>
      </c>
      <c r="H29" s="14">
        <v>8.0</v>
      </c>
      <c r="I29" s="15" t="s">
        <v>16</v>
      </c>
      <c r="J29" s="18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9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</row>
    <row r="30">
      <c r="A30" s="1"/>
      <c r="B30" s="12" t="s">
        <v>28</v>
      </c>
      <c r="C30" s="12" t="s">
        <v>44</v>
      </c>
      <c r="D30" s="13">
        <v>45321.0</v>
      </c>
      <c r="E30" s="13">
        <v>45321.0</v>
      </c>
      <c r="F30" s="14">
        <v>4.0</v>
      </c>
      <c r="G30" s="14">
        <v>2.0</v>
      </c>
      <c r="H30" s="14">
        <v>8.0</v>
      </c>
      <c r="I30" s="15" t="s">
        <v>16</v>
      </c>
      <c r="J30" s="18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9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</row>
    <row r="31">
      <c r="A31" s="1"/>
      <c r="B31" s="12" t="s">
        <v>26</v>
      </c>
      <c r="C31" s="12" t="s">
        <v>45</v>
      </c>
      <c r="D31" s="13">
        <v>45321.0</v>
      </c>
      <c r="E31" s="13">
        <v>45321.0</v>
      </c>
      <c r="F31" s="14">
        <v>9.5</v>
      </c>
      <c r="G31" s="14">
        <v>2.0</v>
      </c>
      <c r="H31" s="14">
        <v>19.0</v>
      </c>
      <c r="I31" s="15" t="s">
        <v>13</v>
      </c>
      <c r="J31" s="18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9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</row>
    <row r="32">
      <c r="A32" s="1"/>
      <c r="B32" s="12" t="s">
        <v>26</v>
      </c>
      <c r="C32" s="12" t="s">
        <v>46</v>
      </c>
      <c r="D32" s="13">
        <v>45321.0</v>
      </c>
      <c r="E32" s="13">
        <v>45321.0</v>
      </c>
      <c r="F32" s="14">
        <v>9.5</v>
      </c>
      <c r="G32" s="14">
        <v>1.0</v>
      </c>
      <c r="H32" s="14">
        <v>9.5</v>
      </c>
      <c r="I32" s="15" t="s">
        <v>13</v>
      </c>
      <c r="J32" s="18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9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</row>
    <row r="33">
      <c r="A33" s="1"/>
      <c r="B33" s="12" t="s">
        <v>26</v>
      </c>
      <c r="C33" s="12" t="s">
        <v>47</v>
      </c>
      <c r="D33" s="13">
        <v>45322.0</v>
      </c>
      <c r="E33" s="13">
        <v>45322.0</v>
      </c>
      <c r="F33" s="14">
        <v>9.5</v>
      </c>
      <c r="G33" s="14">
        <v>3.0</v>
      </c>
      <c r="H33" s="14">
        <v>28.5</v>
      </c>
      <c r="I33" s="15" t="s">
        <v>13</v>
      </c>
      <c r="J33" s="18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9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</row>
    <row r="34">
      <c r="A34" s="1"/>
      <c r="B34" s="12" t="s">
        <v>21</v>
      </c>
      <c r="C34" s="12" t="s">
        <v>48</v>
      </c>
      <c r="D34" s="13">
        <v>45323.0</v>
      </c>
      <c r="E34" s="13">
        <v>45325.0</v>
      </c>
      <c r="F34" s="14">
        <v>28.5</v>
      </c>
      <c r="G34" s="14">
        <v>3.0</v>
      </c>
      <c r="H34" s="14">
        <v>85.5</v>
      </c>
      <c r="I34" s="15" t="s">
        <v>13</v>
      </c>
      <c r="J34" s="18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9"/>
      <c r="AO34" s="19"/>
      <c r="AP34" s="19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</row>
    <row r="35">
      <c r="A35" s="1"/>
      <c r="B35" s="12" t="s">
        <v>21</v>
      </c>
      <c r="C35" s="12" t="s">
        <v>49</v>
      </c>
      <c r="D35" s="13">
        <v>45323.0</v>
      </c>
      <c r="E35" s="13">
        <v>45323.0</v>
      </c>
      <c r="F35" s="14">
        <v>2.0</v>
      </c>
      <c r="G35" s="14">
        <v>1.0</v>
      </c>
      <c r="H35" s="14">
        <v>2.0</v>
      </c>
      <c r="I35" s="15" t="s">
        <v>13</v>
      </c>
      <c r="J35" s="18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9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</row>
    <row r="36">
      <c r="A36" s="1"/>
      <c r="B36" s="12" t="s">
        <v>21</v>
      </c>
      <c r="C36" s="12" t="s">
        <v>50</v>
      </c>
      <c r="D36" s="13">
        <v>45323.0</v>
      </c>
      <c r="E36" s="13">
        <v>45323.0</v>
      </c>
      <c r="F36" s="14">
        <v>2.0</v>
      </c>
      <c r="G36" s="14">
        <v>1.0</v>
      </c>
      <c r="H36" s="14">
        <v>2.0</v>
      </c>
      <c r="I36" s="15" t="s">
        <v>13</v>
      </c>
      <c r="J36" s="18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9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</row>
    <row r="37">
      <c r="A37" s="1"/>
      <c r="B37" s="12" t="s">
        <v>21</v>
      </c>
      <c r="C37" s="12" t="s">
        <v>51</v>
      </c>
      <c r="D37" s="13">
        <v>45323.0</v>
      </c>
      <c r="E37" s="13">
        <v>45324.0</v>
      </c>
      <c r="F37" s="14">
        <v>4.0</v>
      </c>
      <c r="G37" s="14">
        <v>2.0</v>
      </c>
      <c r="H37" s="14">
        <v>8.0</v>
      </c>
      <c r="I37" s="15" t="s">
        <v>13</v>
      </c>
      <c r="J37" s="18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9"/>
      <c r="AO37" s="19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</row>
    <row r="38">
      <c r="A38" s="1"/>
      <c r="B38" s="12" t="s">
        <v>52</v>
      </c>
      <c r="C38" s="12" t="s">
        <v>53</v>
      </c>
      <c r="D38" s="13">
        <v>45324.0</v>
      </c>
      <c r="E38" s="13">
        <v>45325.0</v>
      </c>
      <c r="F38" s="14">
        <v>8.0</v>
      </c>
      <c r="G38" s="14">
        <v>2.0</v>
      </c>
      <c r="H38" s="14">
        <v>16.0</v>
      </c>
      <c r="I38" s="15" t="s">
        <v>13</v>
      </c>
      <c r="J38" s="18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9"/>
      <c r="AP38" s="19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</row>
    <row r="39">
      <c r="A39" s="1"/>
      <c r="B39" s="12" t="s">
        <v>21</v>
      </c>
      <c r="C39" s="12" t="s">
        <v>54</v>
      </c>
      <c r="D39" s="13">
        <v>45325.0</v>
      </c>
      <c r="E39" s="13">
        <v>45331.0</v>
      </c>
      <c r="F39" s="14">
        <v>37.5</v>
      </c>
      <c r="G39" s="14">
        <v>3.0</v>
      </c>
      <c r="H39" s="14">
        <v>112.5</v>
      </c>
      <c r="I39" s="15" t="s">
        <v>16</v>
      </c>
      <c r="J39" s="18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9"/>
      <c r="AQ39" s="19"/>
      <c r="AR39" s="19"/>
      <c r="AS39" s="19"/>
      <c r="AT39" s="19"/>
      <c r="AU39" s="19"/>
      <c r="AV39" s="19"/>
      <c r="AW39" s="17"/>
      <c r="AX39" s="17"/>
      <c r="AY39" s="17"/>
      <c r="AZ39" s="17"/>
      <c r="BA39" s="17"/>
      <c r="BB39" s="17"/>
      <c r="BC39" s="17"/>
      <c r="BD39" s="17"/>
    </row>
    <row r="40">
      <c r="A40" s="1"/>
      <c r="B40" s="12" t="s">
        <v>55</v>
      </c>
      <c r="C40" s="12" t="s">
        <v>56</v>
      </c>
      <c r="D40" s="13">
        <v>45326.0</v>
      </c>
      <c r="E40" s="13">
        <v>45326.0</v>
      </c>
      <c r="F40" s="14">
        <v>8.0</v>
      </c>
      <c r="G40" s="14">
        <v>2.0</v>
      </c>
      <c r="H40" s="14">
        <v>16.0</v>
      </c>
      <c r="I40" s="15" t="s">
        <v>13</v>
      </c>
      <c r="J40" s="18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9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</row>
    <row r="41">
      <c r="A41" s="1"/>
      <c r="B41" s="12" t="s">
        <v>55</v>
      </c>
      <c r="C41" s="12" t="s">
        <v>57</v>
      </c>
      <c r="D41" s="13">
        <v>45326.0</v>
      </c>
      <c r="E41" s="13">
        <v>45326.0</v>
      </c>
      <c r="F41" s="14">
        <v>8.0</v>
      </c>
      <c r="G41" s="14">
        <v>2.0</v>
      </c>
      <c r="H41" s="14">
        <v>16.0</v>
      </c>
      <c r="I41" s="15" t="s">
        <v>13</v>
      </c>
      <c r="J41" s="18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9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</row>
    <row r="42">
      <c r="A42" s="1"/>
      <c r="B42" s="12" t="s">
        <v>55</v>
      </c>
      <c r="C42" s="12" t="s">
        <v>58</v>
      </c>
      <c r="D42" s="13">
        <v>45326.0</v>
      </c>
      <c r="E42" s="13">
        <v>45326.0</v>
      </c>
      <c r="F42" s="14">
        <v>2.0</v>
      </c>
      <c r="G42" s="14">
        <v>1.0</v>
      </c>
      <c r="H42" s="14">
        <v>2.0</v>
      </c>
      <c r="I42" s="15" t="s">
        <v>13</v>
      </c>
      <c r="J42" s="18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9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</row>
    <row r="43">
      <c r="A43" s="1"/>
      <c r="B43" s="12" t="s">
        <v>11</v>
      </c>
      <c r="C43" s="12" t="s">
        <v>59</v>
      </c>
      <c r="D43" s="13">
        <v>45326.0</v>
      </c>
      <c r="E43" s="13">
        <v>45326.0</v>
      </c>
      <c r="F43" s="14">
        <v>2.0</v>
      </c>
      <c r="G43" s="14">
        <v>2.0</v>
      </c>
      <c r="H43" s="14">
        <v>4.0</v>
      </c>
      <c r="I43" s="15" t="s">
        <v>13</v>
      </c>
      <c r="J43" s="18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9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</row>
    <row r="44">
      <c r="A44" s="1"/>
      <c r="B44" s="12" t="s">
        <v>55</v>
      </c>
      <c r="C44" s="12" t="s">
        <v>60</v>
      </c>
      <c r="D44" s="13">
        <v>45328.0</v>
      </c>
      <c r="E44" s="13">
        <v>45328.0</v>
      </c>
      <c r="F44" s="14">
        <v>4.0</v>
      </c>
      <c r="G44" s="14">
        <v>1.0</v>
      </c>
      <c r="H44" s="14">
        <v>4.0</v>
      </c>
      <c r="I44" s="15" t="s">
        <v>16</v>
      </c>
      <c r="J44" s="18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9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</row>
    <row r="45">
      <c r="A45" s="1"/>
      <c r="B45" s="12" t="s">
        <v>21</v>
      </c>
      <c r="C45" s="12" t="s">
        <v>61</v>
      </c>
      <c r="D45" s="13">
        <v>45328.0</v>
      </c>
      <c r="E45" s="13">
        <v>45329.0</v>
      </c>
      <c r="F45" s="14">
        <v>16.0</v>
      </c>
      <c r="G45" s="14">
        <v>2.0</v>
      </c>
      <c r="H45" s="14">
        <v>32.0</v>
      </c>
      <c r="I45" s="15" t="s">
        <v>16</v>
      </c>
      <c r="J45" s="18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9"/>
      <c r="AT45" s="19"/>
      <c r="AU45" s="17"/>
      <c r="AV45" s="17"/>
      <c r="AW45" s="17"/>
      <c r="AX45" s="17"/>
      <c r="AY45" s="17"/>
      <c r="AZ45" s="17"/>
      <c r="BA45" s="17"/>
      <c r="BB45" s="17"/>
      <c r="BC45" s="17"/>
      <c r="BD45" s="17"/>
    </row>
    <row r="46">
      <c r="A46" s="1"/>
      <c r="B46" s="12" t="s">
        <v>14</v>
      </c>
      <c r="C46" s="12" t="s">
        <v>59</v>
      </c>
      <c r="D46" s="13">
        <v>45328.0</v>
      </c>
      <c r="E46" s="13">
        <v>45328.0</v>
      </c>
      <c r="F46" s="14">
        <v>2.0</v>
      </c>
      <c r="G46" s="14">
        <v>2.0</v>
      </c>
      <c r="H46" s="14">
        <v>4.0</v>
      </c>
      <c r="I46" s="15" t="s">
        <v>13</v>
      </c>
      <c r="J46" s="18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9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</row>
    <row r="47">
      <c r="A47" s="1"/>
      <c r="B47" s="12" t="s">
        <v>62</v>
      </c>
      <c r="C47" s="12" t="s">
        <v>60</v>
      </c>
      <c r="D47" s="13">
        <v>45328.0</v>
      </c>
      <c r="E47" s="13">
        <v>45328.0</v>
      </c>
      <c r="F47" s="14">
        <v>4.0</v>
      </c>
      <c r="G47" s="14">
        <v>1.0</v>
      </c>
      <c r="H47" s="14">
        <v>4.0</v>
      </c>
      <c r="I47" s="15" t="s">
        <v>16</v>
      </c>
      <c r="J47" s="18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9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</row>
    <row r="48">
      <c r="A48" s="1"/>
      <c r="B48" s="12" t="s">
        <v>62</v>
      </c>
      <c r="C48" s="12" t="s">
        <v>63</v>
      </c>
      <c r="D48" s="13">
        <v>45328.0</v>
      </c>
      <c r="E48" s="13">
        <v>45328.0</v>
      </c>
      <c r="F48" s="14">
        <v>8.0</v>
      </c>
      <c r="G48" s="14">
        <v>2.0</v>
      </c>
      <c r="H48" s="14">
        <v>16.0</v>
      </c>
      <c r="I48" s="15" t="s">
        <v>13</v>
      </c>
      <c r="J48" s="18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9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</row>
    <row r="49">
      <c r="A49" s="1"/>
      <c r="B49" s="12" t="s">
        <v>62</v>
      </c>
      <c r="C49" s="12" t="s">
        <v>58</v>
      </c>
      <c r="D49" s="13">
        <v>45328.0</v>
      </c>
      <c r="E49" s="13">
        <v>45328.0</v>
      </c>
      <c r="F49" s="14">
        <v>2.0</v>
      </c>
      <c r="G49" s="14">
        <v>1.0</v>
      </c>
      <c r="H49" s="14">
        <v>2.0</v>
      </c>
      <c r="I49" s="15" t="s">
        <v>13</v>
      </c>
      <c r="J49" s="18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9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</row>
    <row r="50">
      <c r="A50" s="1"/>
      <c r="B50" s="12" t="s">
        <v>31</v>
      </c>
      <c r="C50" s="12" t="s">
        <v>64</v>
      </c>
      <c r="D50" s="13">
        <v>45328.0</v>
      </c>
      <c r="E50" s="13">
        <v>45328.0</v>
      </c>
      <c r="F50" s="14">
        <v>8.0</v>
      </c>
      <c r="G50" s="14">
        <v>2.0</v>
      </c>
      <c r="H50" s="14">
        <v>16.0</v>
      </c>
      <c r="I50" s="15" t="s">
        <v>13</v>
      </c>
      <c r="J50" s="18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9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</row>
    <row r="51">
      <c r="A51" s="1"/>
      <c r="B51" s="12" t="s">
        <v>31</v>
      </c>
      <c r="C51" s="12" t="s">
        <v>65</v>
      </c>
      <c r="D51" s="13">
        <v>45329.0</v>
      </c>
      <c r="E51" s="13">
        <v>45329.0</v>
      </c>
      <c r="F51" s="14">
        <v>8.0</v>
      </c>
      <c r="G51" s="14">
        <v>2.0</v>
      </c>
      <c r="H51" s="14">
        <v>16.0</v>
      </c>
      <c r="I51" s="15" t="s">
        <v>13</v>
      </c>
      <c r="J51" s="18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9"/>
      <c r="AU51" s="17"/>
      <c r="AV51" s="17"/>
      <c r="AW51" s="17"/>
      <c r="AX51" s="17"/>
      <c r="AY51" s="17"/>
      <c r="AZ51" s="17"/>
      <c r="BA51" s="17"/>
      <c r="BB51" s="17"/>
      <c r="BC51" s="17"/>
      <c r="BD51" s="17"/>
    </row>
    <row r="52">
      <c r="A52" s="1"/>
      <c r="B52" s="12" t="s">
        <v>66</v>
      </c>
      <c r="C52" s="12" t="s">
        <v>67</v>
      </c>
      <c r="D52" s="13">
        <v>45329.0</v>
      </c>
      <c r="E52" s="13">
        <v>45329.0</v>
      </c>
      <c r="F52" s="14">
        <v>8.0</v>
      </c>
      <c r="G52" s="14">
        <v>2.0</v>
      </c>
      <c r="H52" s="14">
        <v>16.0</v>
      </c>
      <c r="I52" s="15" t="s">
        <v>13</v>
      </c>
      <c r="J52" s="18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9"/>
      <c r="AU52" s="17"/>
      <c r="AV52" s="17"/>
      <c r="AW52" s="17"/>
      <c r="AX52" s="17"/>
      <c r="AY52" s="17"/>
      <c r="AZ52" s="17"/>
      <c r="BA52" s="17"/>
      <c r="BB52" s="17"/>
      <c r="BC52" s="17"/>
      <c r="BD52" s="17"/>
    </row>
    <row r="53">
      <c r="A53" s="1"/>
      <c r="B53" s="12" t="s">
        <v>66</v>
      </c>
      <c r="C53" s="12" t="s">
        <v>68</v>
      </c>
      <c r="D53" s="13">
        <v>45329.0</v>
      </c>
      <c r="E53" s="13">
        <v>45330.0</v>
      </c>
      <c r="F53" s="14">
        <v>16.0</v>
      </c>
      <c r="G53" s="14">
        <v>2.0</v>
      </c>
      <c r="H53" s="14">
        <v>32.0</v>
      </c>
      <c r="I53" s="15" t="s">
        <v>13</v>
      </c>
      <c r="J53" s="18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9"/>
      <c r="AU53" s="19"/>
      <c r="AV53" s="17"/>
      <c r="AW53" s="17"/>
      <c r="AX53" s="17"/>
      <c r="AY53" s="17"/>
      <c r="AZ53" s="17"/>
      <c r="BA53" s="17"/>
      <c r="BB53" s="17"/>
      <c r="BC53" s="17"/>
      <c r="BD53" s="17"/>
    </row>
    <row r="54">
      <c r="A54" s="1"/>
      <c r="B54" s="12" t="s">
        <v>33</v>
      </c>
      <c r="C54" s="12" t="s">
        <v>69</v>
      </c>
      <c r="D54" s="13">
        <v>45330.0</v>
      </c>
      <c r="E54" s="13">
        <v>44601.0</v>
      </c>
      <c r="F54" s="14">
        <v>8.0</v>
      </c>
      <c r="G54" s="14">
        <v>2.0</v>
      </c>
      <c r="H54" s="14">
        <v>16.0</v>
      </c>
      <c r="I54" s="15" t="s">
        <v>13</v>
      </c>
      <c r="J54" s="18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9"/>
      <c r="AV54" s="19"/>
      <c r="AW54" s="17"/>
      <c r="AX54" s="17"/>
      <c r="AY54" s="17"/>
      <c r="AZ54" s="17"/>
      <c r="BA54" s="17"/>
      <c r="BB54" s="17"/>
      <c r="BC54" s="17"/>
      <c r="BD54" s="17"/>
    </row>
    <row r="55">
      <c r="A55" s="1"/>
      <c r="B55" s="12" t="s">
        <v>33</v>
      </c>
      <c r="C55" s="12" t="s">
        <v>70</v>
      </c>
      <c r="D55" s="13">
        <v>45331.0</v>
      </c>
      <c r="E55" s="13">
        <v>45331.0</v>
      </c>
      <c r="F55" s="14">
        <v>8.0</v>
      </c>
      <c r="G55" s="14">
        <v>2.0</v>
      </c>
      <c r="H55" s="14">
        <v>16.0</v>
      </c>
      <c r="I55" s="15" t="s">
        <v>13</v>
      </c>
      <c r="J55" s="18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9"/>
      <c r="AW55" s="17"/>
      <c r="AX55" s="17"/>
      <c r="AY55" s="17"/>
      <c r="AZ55" s="17"/>
      <c r="BA55" s="17"/>
      <c r="BB55" s="17"/>
      <c r="BC55" s="17"/>
      <c r="BD55" s="17"/>
    </row>
    <row r="56">
      <c r="A56" s="1"/>
      <c r="B56" s="12" t="s">
        <v>28</v>
      </c>
      <c r="C56" s="12" t="s">
        <v>71</v>
      </c>
      <c r="D56" s="13">
        <v>45331.0</v>
      </c>
      <c r="E56" s="13">
        <v>45331.0</v>
      </c>
      <c r="F56" s="14">
        <v>8.0</v>
      </c>
      <c r="G56" s="14">
        <v>2.0</v>
      </c>
      <c r="H56" s="14">
        <v>16.0</v>
      </c>
      <c r="I56" s="15" t="s">
        <v>13</v>
      </c>
      <c r="J56" s="18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9"/>
      <c r="AW56" s="17"/>
      <c r="AX56" s="17"/>
      <c r="AY56" s="17"/>
      <c r="AZ56" s="17"/>
      <c r="BA56" s="17"/>
      <c r="BB56" s="17"/>
      <c r="BC56" s="17"/>
      <c r="BD56" s="17"/>
    </row>
    <row r="57">
      <c r="A57" s="1"/>
      <c r="B57" s="12" t="s">
        <v>28</v>
      </c>
      <c r="C57" s="12" t="s">
        <v>72</v>
      </c>
      <c r="D57" s="13">
        <v>45332.0</v>
      </c>
      <c r="E57" s="13">
        <v>45332.0</v>
      </c>
      <c r="F57" s="14">
        <v>8.0</v>
      </c>
      <c r="G57" s="14">
        <v>2.0</v>
      </c>
      <c r="H57" s="14">
        <v>16.0</v>
      </c>
      <c r="I57" s="15" t="s">
        <v>13</v>
      </c>
      <c r="J57" s="18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9"/>
      <c r="AX57" s="17"/>
      <c r="AY57" s="17"/>
      <c r="AZ57" s="17"/>
      <c r="BA57" s="17"/>
      <c r="BB57" s="17"/>
      <c r="BC57" s="17"/>
      <c r="BD57" s="17"/>
    </row>
    <row r="58">
      <c r="A58" s="1"/>
      <c r="B58" s="12" t="s">
        <v>73</v>
      </c>
      <c r="C58" s="12" t="s">
        <v>74</v>
      </c>
      <c r="D58" s="13">
        <v>45332.0</v>
      </c>
      <c r="E58" s="13">
        <v>45332.0</v>
      </c>
      <c r="F58" s="14">
        <v>9.5</v>
      </c>
      <c r="G58" s="14">
        <v>2.0</v>
      </c>
      <c r="H58" s="14">
        <v>19.0</v>
      </c>
      <c r="I58" s="15" t="s">
        <v>13</v>
      </c>
      <c r="J58" s="18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9"/>
      <c r="AX58" s="17"/>
      <c r="AY58" s="17"/>
      <c r="AZ58" s="17"/>
      <c r="BA58" s="17"/>
      <c r="BB58" s="17"/>
      <c r="BC58" s="17"/>
      <c r="BD58" s="17"/>
    </row>
    <row r="59">
      <c r="A59" s="1"/>
      <c r="B59" s="12" t="s">
        <v>75</v>
      </c>
      <c r="C59" s="12" t="s">
        <v>76</v>
      </c>
      <c r="D59" s="13">
        <v>45333.0</v>
      </c>
      <c r="E59" s="13">
        <v>45333.0</v>
      </c>
      <c r="F59" s="14">
        <v>9.5</v>
      </c>
      <c r="G59" s="14">
        <v>2.0</v>
      </c>
      <c r="H59" s="14">
        <v>19.0</v>
      </c>
      <c r="I59" s="15" t="s">
        <v>13</v>
      </c>
      <c r="J59" s="18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9"/>
      <c r="AY59" s="17"/>
      <c r="AZ59" s="17"/>
      <c r="BA59" s="17"/>
      <c r="BB59" s="17"/>
      <c r="BC59" s="17"/>
      <c r="BD59" s="17"/>
    </row>
    <row r="60">
      <c r="A60" s="1"/>
      <c r="B60" s="12" t="s">
        <v>77</v>
      </c>
      <c r="C60" s="12" t="s">
        <v>78</v>
      </c>
      <c r="D60" s="13">
        <v>45333.0</v>
      </c>
      <c r="E60" s="13">
        <v>45335.0</v>
      </c>
      <c r="F60" s="14">
        <v>9.5</v>
      </c>
      <c r="G60" s="14">
        <v>3.0</v>
      </c>
      <c r="H60" s="14">
        <v>28.5</v>
      </c>
      <c r="I60" s="15" t="s">
        <v>13</v>
      </c>
      <c r="J60" s="18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9"/>
      <c r="AY60" s="19"/>
      <c r="AZ60" s="19"/>
      <c r="BA60" s="17"/>
      <c r="BB60" s="17"/>
      <c r="BC60" s="17"/>
      <c r="BD60" s="17"/>
    </row>
    <row r="61">
      <c r="A61" s="1"/>
      <c r="B61" s="12" t="s">
        <v>37</v>
      </c>
      <c r="C61" s="12" t="s">
        <v>79</v>
      </c>
      <c r="D61" s="13">
        <v>45335.0</v>
      </c>
      <c r="E61" s="13">
        <v>45335.0</v>
      </c>
      <c r="F61" s="14">
        <v>9.5</v>
      </c>
      <c r="G61" s="14">
        <v>3.0</v>
      </c>
      <c r="H61" s="14">
        <v>28.5</v>
      </c>
      <c r="I61" s="15" t="s">
        <v>13</v>
      </c>
      <c r="J61" s="18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9"/>
      <c r="BA61" s="17"/>
      <c r="BB61" s="17"/>
      <c r="BC61" s="17"/>
      <c r="BD61" s="17"/>
    </row>
    <row r="62">
      <c r="A62" s="1"/>
      <c r="B62" s="12" t="s">
        <v>37</v>
      </c>
      <c r="C62" s="12" t="s">
        <v>74</v>
      </c>
      <c r="D62" s="13">
        <v>45336.0</v>
      </c>
      <c r="E62" s="13">
        <v>45337.0</v>
      </c>
      <c r="F62" s="14">
        <v>19.0</v>
      </c>
      <c r="G62" s="14">
        <v>3.0</v>
      </c>
      <c r="H62" s="14">
        <v>57.0</v>
      </c>
      <c r="I62" s="15" t="s">
        <v>13</v>
      </c>
      <c r="J62" s="18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9"/>
      <c r="BB62" s="19"/>
      <c r="BC62" s="17"/>
      <c r="BD62" s="17"/>
    </row>
    <row r="63">
      <c r="A63" s="1"/>
      <c r="B63" s="12" t="s">
        <v>37</v>
      </c>
      <c r="C63" s="12" t="s">
        <v>80</v>
      </c>
      <c r="D63" s="13">
        <v>45337.0</v>
      </c>
      <c r="E63" s="13">
        <v>45337.0</v>
      </c>
      <c r="F63" s="14">
        <v>4.0</v>
      </c>
      <c r="G63" s="14">
        <v>2.0</v>
      </c>
      <c r="H63" s="14">
        <v>8.0</v>
      </c>
      <c r="I63" s="15" t="s">
        <v>13</v>
      </c>
      <c r="J63" s="18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9"/>
      <c r="BC63" s="17"/>
      <c r="BD63" s="17"/>
    </row>
    <row r="64">
      <c r="A64" s="1"/>
      <c r="B64" s="12" t="s">
        <v>37</v>
      </c>
      <c r="C64" s="12" t="s">
        <v>81</v>
      </c>
      <c r="D64" s="13">
        <v>45338.0</v>
      </c>
      <c r="E64" s="13">
        <v>45338.0</v>
      </c>
      <c r="F64" s="14">
        <v>2.0</v>
      </c>
      <c r="G64" s="14">
        <v>2.0</v>
      </c>
      <c r="H64" s="14">
        <v>4.0</v>
      </c>
      <c r="I64" s="15" t="s">
        <v>13</v>
      </c>
      <c r="J64" s="18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9"/>
      <c r="BD64" s="17"/>
    </row>
    <row r="65">
      <c r="A65" s="1"/>
      <c r="B65" s="12" t="s">
        <v>37</v>
      </c>
      <c r="C65" s="12" t="s">
        <v>82</v>
      </c>
      <c r="D65" s="13">
        <v>45338.0</v>
      </c>
      <c r="E65" s="13">
        <v>45338.0</v>
      </c>
      <c r="F65" s="14">
        <v>6.0</v>
      </c>
      <c r="G65" s="14">
        <v>2.0</v>
      </c>
      <c r="H65" s="14">
        <v>12.0</v>
      </c>
      <c r="I65" s="15" t="s">
        <v>13</v>
      </c>
      <c r="J65" s="18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9"/>
      <c r="BD65" s="17"/>
    </row>
    <row r="66">
      <c r="A66" s="1"/>
      <c r="B66" s="12" t="s">
        <v>23</v>
      </c>
      <c r="C66" s="12" t="s">
        <v>83</v>
      </c>
      <c r="D66" s="13">
        <v>45338.0</v>
      </c>
      <c r="E66" s="13">
        <v>45338.0</v>
      </c>
      <c r="F66" s="14">
        <v>4.0</v>
      </c>
      <c r="G66" s="14">
        <v>2.0</v>
      </c>
      <c r="H66" s="14">
        <v>8.0</v>
      </c>
      <c r="I66" s="15" t="s">
        <v>13</v>
      </c>
      <c r="J66" s="18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9"/>
      <c r="BD66" s="17"/>
    </row>
    <row r="67">
      <c r="A67" s="1"/>
      <c r="B67" s="12" t="s">
        <v>23</v>
      </c>
      <c r="C67" s="12" t="s">
        <v>84</v>
      </c>
      <c r="D67" s="13">
        <v>45338.0</v>
      </c>
      <c r="E67" s="13">
        <v>45338.0</v>
      </c>
      <c r="F67" s="14">
        <v>4.0</v>
      </c>
      <c r="G67" s="14">
        <v>2.0</v>
      </c>
      <c r="H67" s="14">
        <v>8.0</v>
      </c>
      <c r="I67" s="15" t="s">
        <v>13</v>
      </c>
      <c r="J67" s="18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9"/>
      <c r="BD67" s="17"/>
    </row>
    <row r="68">
      <c r="A68" s="1"/>
      <c r="B68" s="12" t="s">
        <v>26</v>
      </c>
      <c r="C68" s="12" t="s">
        <v>85</v>
      </c>
      <c r="D68" s="13">
        <v>45338.0</v>
      </c>
      <c r="E68" s="13">
        <v>45338.0</v>
      </c>
      <c r="F68" s="14">
        <v>2.0</v>
      </c>
      <c r="G68" s="14">
        <v>1.0</v>
      </c>
      <c r="H68" s="14">
        <v>2.0</v>
      </c>
      <c r="I68" s="15" t="s">
        <v>13</v>
      </c>
      <c r="J68" s="18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9"/>
      <c r="BD68" s="17"/>
    </row>
    <row r="69">
      <c r="A69" s="1"/>
      <c r="B69" s="12" t="s">
        <v>28</v>
      </c>
      <c r="C69" s="12" t="s">
        <v>86</v>
      </c>
      <c r="D69" s="13">
        <v>45338.0</v>
      </c>
      <c r="E69" s="13">
        <v>45338.0</v>
      </c>
      <c r="F69" s="14">
        <v>2.0</v>
      </c>
      <c r="G69" s="14">
        <v>2.0</v>
      </c>
      <c r="H69" s="14">
        <v>4.0</v>
      </c>
      <c r="I69" s="15" t="s">
        <v>13</v>
      </c>
      <c r="J69" s="18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9"/>
      <c r="BD69" s="17"/>
    </row>
    <row r="70">
      <c r="A70" s="1"/>
      <c r="B70" s="12" t="s">
        <v>28</v>
      </c>
      <c r="C70" s="12" t="s">
        <v>87</v>
      </c>
      <c r="D70" s="13">
        <v>45338.0</v>
      </c>
      <c r="E70" s="13">
        <v>45338.0</v>
      </c>
      <c r="F70" s="14">
        <v>2.0</v>
      </c>
      <c r="G70" s="14">
        <v>2.0</v>
      </c>
      <c r="H70" s="14">
        <v>4.0</v>
      </c>
      <c r="I70" s="15" t="s">
        <v>13</v>
      </c>
      <c r="J70" s="18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9"/>
      <c r="BD70" s="17"/>
    </row>
    <row r="71">
      <c r="A71" s="1"/>
      <c r="B71" s="12" t="s">
        <v>31</v>
      </c>
      <c r="C71" s="12" t="s">
        <v>88</v>
      </c>
      <c r="D71" s="13">
        <v>45338.0</v>
      </c>
      <c r="E71" s="13">
        <v>45338.0</v>
      </c>
      <c r="F71" s="14">
        <v>2.0</v>
      </c>
      <c r="G71" s="14">
        <v>2.0</v>
      </c>
      <c r="H71" s="14">
        <v>4.0</v>
      </c>
      <c r="I71" s="15" t="s">
        <v>13</v>
      </c>
      <c r="J71" s="18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9"/>
      <c r="BD71" s="17"/>
    </row>
    <row r="72">
      <c r="A72" s="1"/>
      <c r="B72" s="12" t="s">
        <v>33</v>
      </c>
      <c r="C72" s="12" t="s">
        <v>89</v>
      </c>
      <c r="D72" s="13">
        <v>45339.0</v>
      </c>
      <c r="E72" s="13">
        <v>45339.0</v>
      </c>
      <c r="F72" s="14">
        <v>2.0</v>
      </c>
      <c r="G72" s="14">
        <v>2.0</v>
      </c>
      <c r="H72" s="14">
        <v>4.0</v>
      </c>
      <c r="I72" s="15" t="s">
        <v>13</v>
      </c>
      <c r="J72" s="18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9"/>
    </row>
    <row r="73">
      <c r="A73" s="1"/>
      <c r="B73" s="12" t="s">
        <v>35</v>
      </c>
      <c r="C73" s="12" t="s">
        <v>90</v>
      </c>
      <c r="D73" s="13">
        <v>45339.0</v>
      </c>
      <c r="E73" s="13">
        <v>45339.0</v>
      </c>
      <c r="F73" s="14">
        <v>2.0</v>
      </c>
      <c r="G73" s="14">
        <v>4.0</v>
      </c>
      <c r="H73" s="14">
        <v>8.0</v>
      </c>
      <c r="I73" s="15" t="s">
        <v>13</v>
      </c>
      <c r="J73" s="18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9"/>
    </row>
    <row r="74">
      <c r="A74" s="1"/>
      <c r="B74" s="12" t="s">
        <v>91</v>
      </c>
      <c r="C74" s="12" t="s">
        <v>92</v>
      </c>
      <c r="D74" s="13">
        <v>45339.0</v>
      </c>
      <c r="E74" s="13">
        <v>45339.0</v>
      </c>
      <c r="F74" s="14">
        <v>4.0</v>
      </c>
      <c r="G74" s="14">
        <v>2.0</v>
      </c>
      <c r="H74" s="14">
        <v>8.0</v>
      </c>
      <c r="I74" s="15" t="s">
        <v>16</v>
      </c>
      <c r="J74" s="18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9"/>
    </row>
    <row r="75" ht="66.75" customHeight="1">
      <c r="H75" s="20">
        <f>SUMIF(I4:I74,"Interno",H4:H74)</f>
        <v>1149.5</v>
      </c>
      <c r="I75" s="21" t="s">
        <v>93</v>
      </c>
    </row>
    <row r="76">
      <c r="H76" s="22"/>
    </row>
    <row r="77">
      <c r="H77" s="23">
        <f>H75/2</f>
        <v>574.75</v>
      </c>
      <c r="I77" s="24" t="s">
        <v>94</v>
      </c>
    </row>
    <row r="78">
      <c r="H78" s="23">
        <f>H75/2</f>
        <v>574.75</v>
      </c>
      <c r="I78" s="24" t="s">
        <v>95</v>
      </c>
    </row>
    <row r="79">
      <c r="H79" s="25" t="s">
        <v>96</v>
      </c>
      <c r="I79" s="26"/>
    </row>
    <row r="80">
      <c r="H80" s="27"/>
      <c r="I80" s="28"/>
    </row>
    <row r="81">
      <c r="H81" s="27"/>
      <c r="I81" s="28"/>
    </row>
    <row r="82">
      <c r="H82" s="27"/>
      <c r="I82" s="28"/>
    </row>
    <row r="83">
      <c r="H83" s="27"/>
      <c r="I83" s="28"/>
    </row>
    <row r="84">
      <c r="H84" s="27"/>
      <c r="I84" s="28"/>
    </row>
    <row r="85">
      <c r="H85" s="27"/>
      <c r="I85" s="28"/>
    </row>
    <row r="86">
      <c r="H86" s="27"/>
      <c r="I86" s="28"/>
    </row>
    <row r="87">
      <c r="H87" s="29"/>
      <c r="I87" s="30"/>
    </row>
  </sheetData>
  <mergeCells count="4">
    <mergeCell ref="B2:I2"/>
    <mergeCell ref="J2:AM2"/>
    <mergeCell ref="AN2:BD2"/>
    <mergeCell ref="H79:I8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7.13"/>
    <col customWidth="1" min="3" max="4" width="34.38"/>
    <col customWidth="1" min="5" max="5" width="69.13"/>
    <col customWidth="1" min="6" max="6" width="78.75"/>
    <col customWidth="1" min="7" max="7" width="95.13"/>
  </cols>
  <sheetData>
    <row r="1">
      <c r="A1" s="31" t="s">
        <v>97</v>
      </c>
      <c r="B1" s="31" t="s">
        <v>98</v>
      </c>
      <c r="C1" s="31"/>
      <c r="D1" s="31" t="s">
        <v>99</v>
      </c>
      <c r="E1" s="31" t="s">
        <v>100</v>
      </c>
      <c r="F1" s="32" t="s">
        <v>101</v>
      </c>
      <c r="G1" s="33" t="s">
        <v>102</v>
      </c>
    </row>
    <row r="2">
      <c r="A2" s="34" t="s">
        <v>103</v>
      </c>
      <c r="B2" s="35" t="s">
        <v>104</v>
      </c>
      <c r="C2" s="34"/>
      <c r="D2" s="36" t="s">
        <v>105</v>
      </c>
      <c r="E2" s="37" t="s">
        <v>106</v>
      </c>
      <c r="F2" s="38" t="s">
        <v>107</v>
      </c>
      <c r="G2" s="39" t="s">
        <v>108</v>
      </c>
    </row>
    <row r="3">
      <c r="A3" s="34" t="s">
        <v>109</v>
      </c>
      <c r="B3" s="34" t="s">
        <v>110</v>
      </c>
      <c r="C3" s="34"/>
      <c r="D3" s="36" t="s">
        <v>111</v>
      </c>
      <c r="E3" s="37" t="s">
        <v>112</v>
      </c>
      <c r="F3" s="38" t="s">
        <v>113</v>
      </c>
      <c r="G3" s="40" t="s">
        <v>114</v>
      </c>
    </row>
    <row r="4">
      <c r="A4" s="34" t="s">
        <v>109</v>
      </c>
      <c r="B4" s="34" t="s">
        <v>110</v>
      </c>
      <c r="C4" s="34"/>
      <c r="D4" s="36" t="s">
        <v>115</v>
      </c>
      <c r="E4" s="37" t="s">
        <v>116</v>
      </c>
      <c r="F4" s="38" t="s">
        <v>113</v>
      </c>
      <c r="G4" s="40" t="s">
        <v>117</v>
      </c>
    </row>
    <row r="5">
      <c r="A5" s="34" t="s">
        <v>109</v>
      </c>
      <c r="B5" s="34" t="s">
        <v>110</v>
      </c>
      <c r="C5" s="34"/>
      <c r="D5" s="36" t="s">
        <v>118</v>
      </c>
      <c r="E5" s="37" t="s">
        <v>119</v>
      </c>
      <c r="F5" s="38" t="s">
        <v>120</v>
      </c>
      <c r="G5" s="40" t="s">
        <v>121</v>
      </c>
    </row>
    <row r="6">
      <c r="A6" s="34" t="s">
        <v>122</v>
      </c>
      <c r="B6" s="35" t="s">
        <v>123</v>
      </c>
      <c r="C6" s="34"/>
      <c r="D6" s="36" t="s">
        <v>124</v>
      </c>
      <c r="E6" s="37" t="s">
        <v>125</v>
      </c>
      <c r="F6" s="38" t="s">
        <v>126</v>
      </c>
      <c r="G6" s="40" t="s">
        <v>127</v>
      </c>
    </row>
    <row r="7">
      <c r="A7" s="34" t="s">
        <v>128</v>
      </c>
      <c r="B7" s="34" t="s">
        <v>129</v>
      </c>
      <c r="C7" s="34"/>
      <c r="D7" s="36" t="s">
        <v>130</v>
      </c>
      <c r="E7" s="37" t="s">
        <v>131</v>
      </c>
      <c r="F7" s="38" t="s">
        <v>132</v>
      </c>
      <c r="G7" s="40" t="s">
        <v>133</v>
      </c>
    </row>
    <row r="8">
      <c r="A8" s="34" t="s">
        <v>134</v>
      </c>
      <c r="B8" s="35" t="s">
        <v>135</v>
      </c>
      <c r="C8" s="34"/>
      <c r="D8" s="36" t="s">
        <v>136</v>
      </c>
      <c r="E8" s="37" t="s">
        <v>137</v>
      </c>
      <c r="F8" s="38" t="s">
        <v>138</v>
      </c>
      <c r="G8" s="40" t="s">
        <v>139</v>
      </c>
    </row>
    <row r="9">
      <c r="A9" s="34" t="s">
        <v>134</v>
      </c>
      <c r="B9" s="35" t="s">
        <v>135</v>
      </c>
      <c r="C9" s="34"/>
      <c r="D9" s="36" t="s">
        <v>140</v>
      </c>
      <c r="E9" s="37" t="s">
        <v>137</v>
      </c>
      <c r="F9" s="38" t="s">
        <v>141</v>
      </c>
      <c r="G9" s="40" t="s">
        <v>142</v>
      </c>
    </row>
    <row r="10">
      <c r="A10" s="34" t="s">
        <v>134</v>
      </c>
      <c r="B10" s="35" t="s">
        <v>135</v>
      </c>
      <c r="C10" s="34"/>
      <c r="D10" s="36" t="s">
        <v>143</v>
      </c>
      <c r="E10" s="37" t="s">
        <v>144</v>
      </c>
      <c r="F10" s="38" t="s">
        <v>145</v>
      </c>
      <c r="G10" s="40" t="s">
        <v>146</v>
      </c>
    </row>
    <row r="11">
      <c r="A11" s="34" t="s">
        <v>134</v>
      </c>
      <c r="B11" s="35" t="s">
        <v>135</v>
      </c>
      <c r="C11" s="34"/>
      <c r="D11" s="36" t="s">
        <v>147</v>
      </c>
      <c r="E11" s="37" t="s">
        <v>148</v>
      </c>
      <c r="F11" s="38" t="s">
        <v>149</v>
      </c>
      <c r="G11" s="40" t="s">
        <v>150</v>
      </c>
    </row>
    <row r="12">
      <c r="A12" s="34" t="s">
        <v>151</v>
      </c>
      <c r="B12" s="35" t="s">
        <v>152</v>
      </c>
      <c r="C12" s="34"/>
      <c r="D12" s="36" t="s">
        <v>153</v>
      </c>
      <c r="E12" s="37" t="s">
        <v>154</v>
      </c>
      <c r="F12" s="38" t="s">
        <v>155</v>
      </c>
      <c r="G12" s="40" t="s">
        <v>156</v>
      </c>
    </row>
    <row r="13">
      <c r="A13" s="34" t="s">
        <v>157</v>
      </c>
      <c r="B13" s="35" t="s">
        <v>158</v>
      </c>
      <c r="C13" s="34"/>
      <c r="D13" s="36" t="s">
        <v>159</v>
      </c>
      <c r="E13" s="37" t="s">
        <v>160</v>
      </c>
      <c r="F13" s="38" t="s">
        <v>161</v>
      </c>
      <c r="G13" s="40" t="s">
        <v>162</v>
      </c>
    </row>
    <row r="14">
      <c r="A14" s="41" t="s">
        <v>157</v>
      </c>
      <c r="B14" s="42" t="s">
        <v>158</v>
      </c>
      <c r="C14" s="41"/>
      <c r="D14" s="43" t="s">
        <v>163</v>
      </c>
      <c r="E14" s="44" t="s">
        <v>164</v>
      </c>
      <c r="F14" s="38" t="s">
        <v>165</v>
      </c>
      <c r="G14" s="40" t="s">
        <v>166</v>
      </c>
    </row>
    <row r="15">
      <c r="A15" s="34" t="s">
        <v>157</v>
      </c>
      <c r="B15" s="35" t="s">
        <v>158</v>
      </c>
      <c r="C15" s="34"/>
      <c r="D15" s="36" t="s">
        <v>167</v>
      </c>
      <c r="E15" s="37" t="s">
        <v>168</v>
      </c>
      <c r="F15" s="38" t="s">
        <v>169</v>
      </c>
      <c r="G15" s="40" t="s">
        <v>170</v>
      </c>
    </row>
    <row r="16">
      <c r="A16" s="41" t="s">
        <v>157</v>
      </c>
      <c r="B16" s="42" t="s">
        <v>158</v>
      </c>
      <c r="C16" s="41"/>
      <c r="D16" s="43" t="s">
        <v>171</v>
      </c>
      <c r="E16" s="44" t="s">
        <v>172</v>
      </c>
      <c r="F16" s="38" t="s">
        <v>173</v>
      </c>
      <c r="G16" s="40" t="s">
        <v>174</v>
      </c>
    </row>
    <row r="17">
      <c r="A17" s="34" t="s">
        <v>175</v>
      </c>
      <c r="B17" s="35" t="s">
        <v>176</v>
      </c>
      <c r="C17" s="34"/>
      <c r="D17" s="36" t="s">
        <v>177</v>
      </c>
      <c r="E17" s="37" t="s">
        <v>178</v>
      </c>
      <c r="F17" s="38" t="s">
        <v>179</v>
      </c>
      <c r="G17" s="40" t="s">
        <v>180</v>
      </c>
    </row>
    <row r="18">
      <c r="A18" s="34" t="s">
        <v>175</v>
      </c>
      <c r="B18" s="35" t="s">
        <v>176</v>
      </c>
      <c r="C18" s="34"/>
      <c r="D18" s="36" t="s">
        <v>181</v>
      </c>
      <c r="E18" s="37" t="s">
        <v>182</v>
      </c>
      <c r="F18" s="38" t="s">
        <v>183</v>
      </c>
      <c r="G18" s="40" t="s">
        <v>184</v>
      </c>
    </row>
    <row r="19">
      <c r="A19" s="34" t="s">
        <v>185</v>
      </c>
      <c r="B19" s="35" t="s">
        <v>186</v>
      </c>
      <c r="C19" s="34"/>
      <c r="D19" s="36" t="s">
        <v>187</v>
      </c>
      <c r="E19" s="37" t="s">
        <v>188</v>
      </c>
      <c r="F19" s="38" t="s">
        <v>189</v>
      </c>
      <c r="G19" s="40" t="s">
        <v>190</v>
      </c>
    </row>
    <row r="20">
      <c r="A20" s="34" t="s">
        <v>191</v>
      </c>
      <c r="B20" s="35" t="s">
        <v>192</v>
      </c>
      <c r="C20" s="34"/>
      <c r="D20" s="36" t="s">
        <v>193</v>
      </c>
      <c r="E20" s="37" t="s">
        <v>194</v>
      </c>
      <c r="F20" s="38" t="s">
        <v>195</v>
      </c>
      <c r="G20" s="40" t="s">
        <v>196</v>
      </c>
    </row>
    <row r="21">
      <c r="A21" s="34" t="s">
        <v>191</v>
      </c>
      <c r="B21" s="35" t="s">
        <v>192</v>
      </c>
      <c r="C21" s="34"/>
      <c r="D21" s="36" t="s">
        <v>197</v>
      </c>
      <c r="E21" s="37" t="s">
        <v>198</v>
      </c>
      <c r="F21" s="38" t="s">
        <v>199</v>
      </c>
      <c r="G21" s="40" t="s">
        <v>200</v>
      </c>
    </row>
    <row r="22">
      <c r="A22" s="34" t="s">
        <v>191</v>
      </c>
      <c r="B22" s="35" t="s">
        <v>192</v>
      </c>
      <c r="C22" s="34"/>
      <c r="D22" s="36" t="s">
        <v>201</v>
      </c>
      <c r="E22" s="37" t="s">
        <v>202</v>
      </c>
      <c r="F22" s="38" t="s">
        <v>203</v>
      </c>
      <c r="G22" s="40" t="s">
        <v>204</v>
      </c>
    </row>
    <row r="23">
      <c r="A23" s="34" t="s">
        <v>191</v>
      </c>
      <c r="B23" s="35" t="s">
        <v>192</v>
      </c>
      <c r="C23" s="34"/>
      <c r="D23" s="36" t="s">
        <v>205</v>
      </c>
      <c r="E23" s="37" t="s">
        <v>206</v>
      </c>
      <c r="F23" s="38" t="s">
        <v>207</v>
      </c>
      <c r="G23" s="40" t="s">
        <v>208</v>
      </c>
    </row>
    <row r="24">
      <c r="A24" s="34" t="s">
        <v>191</v>
      </c>
      <c r="B24" s="35" t="s">
        <v>192</v>
      </c>
      <c r="C24" s="34"/>
      <c r="D24" s="36" t="s">
        <v>209</v>
      </c>
      <c r="E24" s="37" t="s">
        <v>210</v>
      </c>
      <c r="F24" s="38" t="s">
        <v>211</v>
      </c>
      <c r="G24" s="40" t="s">
        <v>212</v>
      </c>
    </row>
    <row r="25">
      <c r="A25" s="34" t="s">
        <v>191</v>
      </c>
      <c r="B25" s="35" t="s">
        <v>192</v>
      </c>
      <c r="C25" s="34"/>
      <c r="D25" s="36" t="s">
        <v>213</v>
      </c>
      <c r="E25" s="37" t="s">
        <v>214</v>
      </c>
      <c r="F25" s="38" t="s">
        <v>215</v>
      </c>
      <c r="G25" s="40" t="s">
        <v>216</v>
      </c>
    </row>
    <row r="26">
      <c r="A26" s="34" t="s">
        <v>191</v>
      </c>
      <c r="B26" s="35" t="s">
        <v>192</v>
      </c>
      <c r="C26" s="34"/>
      <c r="D26" s="36" t="s">
        <v>217</v>
      </c>
      <c r="E26" s="37" t="s">
        <v>218</v>
      </c>
      <c r="F26" s="38" t="s">
        <v>219</v>
      </c>
      <c r="G26" s="40" t="s">
        <v>220</v>
      </c>
    </row>
    <row r="27">
      <c r="A27" s="34" t="s">
        <v>191</v>
      </c>
      <c r="B27" s="35" t="s">
        <v>192</v>
      </c>
      <c r="C27" s="34"/>
      <c r="D27" s="36" t="s">
        <v>221</v>
      </c>
      <c r="E27" s="37" t="s">
        <v>222</v>
      </c>
      <c r="F27" s="38" t="s">
        <v>223</v>
      </c>
      <c r="G27" s="40" t="s">
        <v>224</v>
      </c>
    </row>
    <row r="28">
      <c r="A28" s="34" t="s">
        <v>225</v>
      </c>
      <c r="B28" s="34" t="s">
        <v>226</v>
      </c>
      <c r="C28" s="34"/>
      <c r="D28" s="36" t="s">
        <v>227</v>
      </c>
      <c r="E28" s="37" t="s">
        <v>228</v>
      </c>
      <c r="F28" s="38" t="s">
        <v>229</v>
      </c>
      <c r="G28" s="40" t="s">
        <v>230</v>
      </c>
    </row>
    <row r="29">
      <c r="A29" s="34" t="s">
        <v>225</v>
      </c>
      <c r="B29" s="34" t="s">
        <v>226</v>
      </c>
      <c r="C29" s="34"/>
      <c r="D29" s="36" t="s">
        <v>231</v>
      </c>
      <c r="E29" s="37" t="s">
        <v>232</v>
      </c>
      <c r="F29" s="38" t="s">
        <v>233</v>
      </c>
      <c r="G29" s="40" t="s">
        <v>234</v>
      </c>
    </row>
    <row r="30">
      <c r="A30" s="34" t="s">
        <v>225</v>
      </c>
      <c r="B30" s="34" t="s">
        <v>226</v>
      </c>
      <c r="C30" s="34"/>
      <c r="D30" s="36" t="s">
        <v>235</v>
      </c>
      <c r="E30" s="37" t="s">
        <v>236</v>
      </c>
      <c r="F30" s="38" t="s">
        <v>237</v>
      </c>
      <c r="G30" s="40" t="s">
        <v>238</v>
      </c>
    </row>
    <row r="31">
      <c r="A31" s="34" t="s">
        <v>225</v>
      </c>
      <c r="B31" s="34" t="s">
        <v>226</v>
      </c>
      <c r="C31" s="34"/>
      <c r="D31" s="36" t="s">
        <v>239</v>
      </c>
      <c r="E31" s="37" t="s">
        <v>240</v>
      </c>
      <c r="F31" s="38" t="s">
        <v>241</v>
      </c>
      <c r="G31" s="40" t="s">
        <v>242</v>
      </c>
    </row>
    <row r="32">
      <c r="A32" s="34" t="s">
        <v>225</v>
      </c>
      <c r="B32" s="34" t="s">
        <v>226</v>
      </c>
      <c r="C32" s="34"/>
      <c r="D32" s="36" t="s">
        <v>243</v>
      </c>
      <c r="E32" s="37" t="s">
        <v>240</v>
      </c>
      <c r="F32" s="38" t="s">
        <v>244</v>
      </c>
      <c r="G32" s="40" t="s">
        <v>245</v>
      </c>
    </row>
    <row r="33">
      <c r="A33" s="34" t="s">
        <v>246</v>
      </c>
      <c r="B33" s="34" t="s">
        <v>247</v>
      </c>
      <c r="C33" s="34"/>
      <c r="D33" s="36" t="s">
        <v>248</v>
      </c>
      <c r="E33" s="37" t="s">
        <v>249</v>
      </c>
      <c r="F33" s="38" t="s">
        <v>250</v>
      </c>
      <c r="G33" s="40" t="s">
        <v>251</v>
      </c>
    </row>
    <row r="34">
      <c r="A34" s="34" t="s">
        <v>246</v>
      </c>
      <c r="B34" s="34" t="s">
        <v>247</v>
      </c>
      <c r="C34" s="34"/>
      <c r="D34" s="36" t="s">
        <v>252</v>
      </c>
      <c r="E34" s="37" t="s">
        <v>253</v>
      </c>
      <c r="F34" s="38" t="s">
        <v>254</v>
      </c>
      <c r="G34" s="40" t="s">
        <v>255</v>
      </c>
    </row>
    <row r="35">
      <c r="A35" s="34" t="s">
        <v>256</v>
      </c>
      <c r="B35" s="34" t="s">
        <v>257</v>
      </c>
      <c r="C35" s="34"/>
      <c r="D35" s="36" t="s">
        <v>130</v>
      </c>
      <c r="E35" s="37" t="s">
        <v>258</v>
      </c>
      <c r="F35" s="38" t="s">
        <v>259</v>
      </c>
      <c r="G35" s="40" t="s">
        <v>260</v>
      </c>
    </row>
    <row r="36">
      <c r="A36" s="34" t="s">
        <v>261</v>
      </c>
      <c r="B36" s="35" t="s">
        <v>262</v>
      </c>
      <c r="C36" s="34"/>
      <c r="D36" s="36" t="s">
        <v>263</v>
      </c>
      <c r="E36" s="37" t="s">
        <v>264</v>
      </c>
      <c r="F36" s="38" t="s">
        <v>265</v>
      </c>
      <c r="G36" s="40" t="s">
        <v>266</v>
      </c>
    </row>
    <row r="37">
      <c r="A37" s="34" t="s">
        <v>267</v>
      </c>
      <c r="B37" s="35" t="s">
        <v>268</v>
      </c>
      <c r="C37" s="34"/>
      <c r="D37" s="36" t="s">
        <v>269</v>
      </c>
      <c r="E37" s="37" t="s">
        <v>270</v>
      </c>
      <c r="F37" s="38" t="s">
        <v>271</v>
      </c>
      <c r="G37" s="40" t="s">
        <v>272</v>
      </c>
    </row>
    <row r="38">
      <c r="A38" s="34"/>
      <c r="B38" s="35"/>
      <c r="C38" s="34"/>
      <c r="D38" s="36"/>
      <c r="E38" s="45"/>
      <c r="F38" s="46"/>
      <c r="G38" s="47"/>
    </row>
    <row r="39">
      <c r="A39" s="48"/>
      <c r="B39" s="48"/>
      <c r="C39" s="49"/>
      <c r="D39" s="49"/>
      <c r="E39" s="50"/>
      <c r="F39" s="48"/>
      <c r="G39" s="48"/>
    </row>
    <row r="40">
      <c r="A40" s="48"/>
      <c r="B40" s="48"/>
      <c r="C40" s="48"/>
      <c r="D40" s="48"/>
      <c r="E40" s="50"/>
    </row>
    <row r="41">
      <c r="A41" s="48"/>
      <c r="E41" s="50"/>
    </row>
    <row r="43">
      <c r="F43" s="51" t="s">
        <v>273</v>
      </c>
      <c r="G43" s="52">
        <v>6.24731E7</v>
      </c>
    </row>
    <row r="44">
      <c r="F44" s="53" t="s">
        <v>274</v>
      </c>
      <c r="G44" s="54">
        <f>574.75*4233</f>
        <v>2432916.75</v>
      </c>
    </row>
    <row r="45">
      <c r="F45" s="53" t="s">
        <v>275</v>
      </c>
      <c r="G45" s="55">
        <f>574.75*6191</f>
        <v>3558277.25</v>
      </c>
    </row>
    <row r="46" ht="63.75" customHeight="1">
      <c r="F46" s="56" t="s">
        <v>276</v>
      </c>
      <c r="G46" s="57">
        <f>SUM(G43:G45)</f>
        <v>68464294</v>
      </c>
    </row>
    <row r="48" ht="130.5" customHeight="1">
      <c r="F48" s="58" t="s">
        <v>277</v>
      </c>
      <c r="G48" s="4"/>
    </row>
    <row r="49">
      <c r="F49" s="59" t="s">
        <v>278</v>
      </c>
      <c r="G49" s="60" t="s">
        <v>279</v>
      </c>
    </row>
  </sheetData>
  <mergeCells count="1">
    <mergeCell ref="F48:G48"/>
  </mergeCells>
  <hyperlinks>
    <hyperlink r:id="rId1" ref="G2"/>
    <hyperlink r:id="rId2" ref="G3"/>
    <hyperlink r:id="rId3" ref="G4"/>
    <hyperlink r:id="rId4" ref="G5"/>
    <hyperlink r:id="rId5" ref="G6"/>
    <hyperlink r:id="rId6" ref="G7"/>
    <hyperlink r:id="rId7" ref="G8"/>
    <hyperlink r:id="rId8" ref="G9"/>
    <hyperlink r:id="rId9" ref="G10"/>
    <hyperlink r:id="rId10" ref="G11"/>
    <hyperlink r:id="rId11" ref="G12"/>
    <hyperlink r:id="rId12" ref="G13"/>
    <hyperlink r:id="rId13" ref="G14"/>
    <hyperlink r:id="rId14" ref="G15"/>
    <hyperlink r:id="rId15" ref="G16"/>
    <hyperlink r:id="rId16" ref="G17"/>
    <hyperlink r:id="rId17" ref="G18"/>
    <hyperlink r:id="rId18" ref="G19"/>
    <hyperlink r:id="rId19" ref="G20"/>
    <hyperlink r:id="rId20" ref="G21"/>
    <hyperlink r:id="rId21" ref="G22"/>
    <hyperlink r:id="rId22" ref="G23"/>
    <hyperlink r:id="rId23" ref="G24"/>
    <hyperlink r:id="rId24" ref="G25"/>
    <hyperlink r:id="rId25" ref="G26"/>
    <hyperlink r:id="rId26" ref="G27"/>
    <hyperlink r:id="rId27" ref="G28"/>
    <hyperlink r:id="rId28" ref="G29"/>
    <hyperlink r:id="rId29" ref="G30"/>
    <hyperlink r:id="rId30" ref="G31"/>
    <hyperlink r:id="rId31" ref="G32"/>
    <hyperlink r:id="rId32" ref="G33"/>
    <hyperlink r:id="rId33" ref="G34"/>
    <hyperlink r:id="rId34" ref="G35"/>
    <hyperlink r:id="rId35" ref="G36"/>
    <hyperlink r:id="rId36" ref="G37"/>
    <hyperlink r:id="rId37" ref="G49"/>
  </hyperlinks>
  <printOptions/>
  <pageMargins bottom="0.75" footer="0.0" header="0.0" left="0.7" right="0.7" top="0.75"/>
  <pageSetup orientation="landscape"/>
  <drawing r:id="rId38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2024-08-16T14:08:57Z</dcterms:created>
  <dc:creator>Jorge Guerrero</dc:creator>
</cp:coreProperties>
</file>